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45" windowWidth="28530" windowHeight="6255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кВ'!$A$1:$P$18</definedName>
    <definedName name="_xlnm.Print_Area" localSheetId="4">'т5 КЛ 6-500 кВ'!$A$1:$P$7</definedName>
    <definedName name="_xlnm.Print_Area" localSheetId="5">'т6 Итог расчёта'!$A$1:$D$19</definedName>
  </definedNames>
  <calcPr calcId="145621"/>
</workbook>
</file>

<file path=xl/calcChain.xml><?xml version="1.0" encoding="utf-8"?>
<calcChain xmlns="http://schemas.openxmlformats.org/spreadsheetml/2006/main">
  <c r="D6" i="100" l="1"/>
  <c r="P18" i="98" l="1"/>
  <c r="I8" i="98"/>
  <c r="D10" i="100"/>
  <c r="I18" i="98"/>
  <c r="I14" i="98" l="1"/>
  <c r="C4" i="100" l="1"/>
  <c r="C5" i="100" s="1"/>
  <c r="C6" i="100" s="1"/>
  <c r="C14" i="100" s="1"/>
  <c r="C10" i="100" s="1"/>
</calcChain>
</file>

<file path=xl/sharedStrings.xml><?xml version="1.0" encoding="utf-8"?>
<sst xmlns="http://schemas.openxmlformats.org/spreadsheetml/2006/main" count="1384" uniqueCount="178">
  <si>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</si>
  <si>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</si>
  <si>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</si>
  <si>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</si>
  <si>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</si>
  <si>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</si>
  <si>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</si>
  <si>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</si>
  <si>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</si>
  <si>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</si>
  <si>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</si>
  <si>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</si>
  <si>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</si>
  <si>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</si>
  <si>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</si>
  <si>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</si>
  <si>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</si>
  <si>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</si>
  <si>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</si>
  <si>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</si>
  <si>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</si>
  <si>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</si>
  <si>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</si>
  <si>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</si>
  <si>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</si>
  <si>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</si>
  <si>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</si>
  <si>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</si>
  <si>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</si>
  <si>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</si>
  <si>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</si>
  <si>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</si>
  <si>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</si>
  <si>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</si>
  <si>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</si>
  <si>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</si>
  <si>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</si>
  <si>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</si>
  <si>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</si>
  <si>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</si>
  <si>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</si>
  <si>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</si>
  <si>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</si>
  <si>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</si>
  <si>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</si>
  <si>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</si>
  <si>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</si>
  <si>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</si>
  <si>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</si>
  <si>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</si>
  <si>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</si>
  <si>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</si>
  <si>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</si>
  <si>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</si>
  <si>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</si>
  <si>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</si>
  <si>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</si>
  <si>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</si>
  <si>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</si>
  <si>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</si>
  <si>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</si>
  <si>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</si>
  <si>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</si>
  <si>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</si>
  <si>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</si>
  <si>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</si>
  <si>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</si>
  <si>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</si>
  <si>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</si>
  <si>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</si>
  <si>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</si>
  <si>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</si>
  <si>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</si>
  <si>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</si>
  <si>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</si>
  <si>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</si>
  <si>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</si>
  <si>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</si>
  <si>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</si>
  <si>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</si>
  <si>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</si>
  <si>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</si>
  <si>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</si>
  <si>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</si>
  <si>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</si>
  <si>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</si>
  <si>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</si>
  <si>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</si>
  <si>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</si>
  <si>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</si>
  <si>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</si>
  <si>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</si>
  <si>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</si>
  <si>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</si>
  <si>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</si>
  <si>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</si>
  <si>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</si>
  <si>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</si>
  <si>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</si>
  <si>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</si>
  <si>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</si>
  <si>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</si>
  <si>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</si>
  <si>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</si>
  <si>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</si>
  <si>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</si>
  <si>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</si>
  <si>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</si>
  <si>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</si>
  <si>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</si>
  <si>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</si>
  <si>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</si>
  <si>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</si>
  <si>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</si>
  <si>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</si>
  <si>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</si>
  <si>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</si>
  <si>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</si>
  <si>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</si>
  <si>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</si>
  <si>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</si>
  <si>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</si>
  <si>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</si>
  <si>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</si>
  <si>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</si>
  <si>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</si>
  <si>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</si>
  <si>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</si>
  <si>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</si>
  <si>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</si>
  <si>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</si>
  <si>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</si>
  <si>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</si>
  <si>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</si>
  <si>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</si>
  <si>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</si>
  <si>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</si>
  <si>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</si>
  <si>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</si>
  <si>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</si>
  <si>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</si>
  <si>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</si>
  <si>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</si>
  <si>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</si>
  <si>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</si>
  <si>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</si>
  <si>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</si>
  <si>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</si>
  <si>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</si>
  <si>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</si>
  <si>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7.4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</si>
  <si>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</si>
  <si>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1, АС150, 1</t>
  </si>
  <si>
    <t>Л2-14-1…6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</si>
  <si>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</si>
  <si>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  (2017*4,4%)=2018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</si>
  <si>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(2015*7,1%)=2016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</si>
  <si>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</si>
  <si>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>Приказом Минэнерго России от 23.12.2014 г. № 945</t>
    </r>
  </si>
  <si>
    <r>
      <t xml:space="preserve">Субъекты Российской Федерации, на территории которых реализуется инвестиционный проект: </t>
    </r>
    <r>
      <rPr>
        <b/>
        <u/>
        <sz val="12"/>
        <rFont val="Times New Roman"/>
        <family val="1"/>
        <charset val="204"/>
      </rPr>
      <t>Иркутская область, Бодайбинский район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</si>
  <si>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реконструкция</t>
    </r>
  </si>
  <si>
    <t xml:space="preserve">                                                          строительство и (или) реконструкция</t>
  </si>
  <si>
    <t>В-1-03</t>
  </si>
  <si>
    <t>Т1-04-1…6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</si>
  <si>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</si>
  <si>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</si>
  <si>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</si>
  <si>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</si>
  <si>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</si>
  <si>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220</t>
  </si>
  <si>
    <t>шт</t>
  </si>
  <si>
    <t>31-01</t>
  </si>
  <si>
    <t>П-1-04</t>
  </si>
  <si>
    <t>Приобретение комплектных трансформаторных подстанций КТПН-400-6/0,4 кВ для замены изношенных (15 шт)</t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</si>
  <si>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Е_3004_ВЭ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</si>
  <si>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Строительство и ввод в эксплуатацию второй ВЛ 110 кВ Мамаканская ГЭС - Мамакан</t>
    </r>
  </si>
  <si>
    <t>П3-08</t>
  </si>
  <si>
    <t>0,6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</si>
</sst>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  <numFmt numFmtId="167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27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/>
    </xf>
    <xf numFmtId="166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/>
    </xf>
    <xf numFmtId="167" fontId="4" fillId="0" borderId="10" xfId="0" applyNumberFormat="1" applyFont="1" applyBorder="1" applyAlignment="1">
      <alignment horizontal="center" vertical="center" wrapText="1"/>
    </xf>
    <xf numFmtId="167" fontId="47" fillId="0" borderId="10" xfId="0" applyNumberFormat="1" applyFont="1" applyFill="1" applyBorder="1" applyAlignment="1">
      <alignment horizontal="center" vertical="center"/>
    </xf>
    <xf numFmtId="167" fontId="26" fillId="0" borderId="10" xfId="0" applyNumberFormat="1" applyFont="1" applyFill="1" applyBorder="1" applyAlignment="1">
      <alignment horizontal="center" vertical="center"/>
    </xf>
    <xf numFmtId="167" fontId="26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zoomScale="80" zoomScaleNormal="80" zoomScaleSheetLayoutView="85" workbookViewId="0">
      <selection activeCell="A3" sqref="A3"/>
    </sheetView>
  </sheetViews>
  <sheetFormatPr defaultRowHeight="15.75" x14ac:dyDescent="0.25"/>
  <cols>
    <col min="1" max="1" width="8.625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5" t="s">
        <v>148</v>
      </c>
    </row>
    <row r="2" spans="1:33" ht="18.75" x14ac:dyDescent="0.3">
      <c r="P2" s="36" t="s">
        <v>49</v>
      </c>
    </row>
    <row r="3" spans="1:33" ht="18.75" x14ac:dyDescent="0.3">
      <c r="P3" s="36" t="s">
        <v>146</v>
      </c>
    </row>
    <row r="4" spans="1:33" ht="45" customHeight="1" x14ac:dyDescent="0.25">
      <c r="A4" s="108" t="s">
        <v>51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42"/>
      <c r="R4" s="42"/>
      <c r="S4" s="42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3" ht="18.75" x14ac:dyDescent="0.3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18.75" x14ac:dyDescent="0.25">
      <c r="A6" s="110" t="s">
        <v>147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</row>
    <row r="7" spans="1:33" x14ac:dyDescent="0.25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43"/>
      <c r="R7" s="43"/>
      <c r="S7" s="43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</row>
    <row r="8" spans="1:33" ht="18.75" x14ac:dyDescent="0.3">
      <c r="A8" s="112" t="s">
        <v>157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44"/>
      <c r="R8" s="44"/>
      <c r="S8" s="44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</row>
    <row r="9" spans="1:33" ht="18.75" x14ac:dyDescent="0.3">
      <c r="A9" s="114" t="s">
        <v>175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44"/>
      <c r="R9" s="44"/>
      <c r="S9" s="44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</row>
    <row r="10" spans="1:33" ht="18.75" x14ac:dyDescent="0.25">
      <c r="A10" s="114" t="s">
        <v>174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</row>
    <row r="11" spans="1:33" ht="18.75" x14ac:dyDescent="0.3">
      <c r="A11" s="116" t="s">
        <v>158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44"/>
      <c r="R11" s="44"/>
      <c r="S11" s="44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</row>
    <row r="12" spans="1:33" s="33" customFormat="1" ht="22.5" customHeight="1" x14ac:dyDescent="0.3">
      <c r="A12" s="113" t="s">
        <v>50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3" customFormat="1" ht="18.75" x14ac:dyDescent="0.3">
      <c r="A13" s="115" t="s">
        <v>159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3" customFormat="1" ht="18.75" x14ac:dyDescent="0.3">
      <c r="A14" s="115" t="s">
        <v>160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3" customFormat="1" ht="18.75" customHeight="1" x14ac:dyDescent="0.3">
      <c r="A15" s="113" t="s">
        <v>161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07" t="s">
        <v>9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1:17" ht="15" customHeight="1" x14ac:dyDescent="0.25">
      <c r="A17" s="106" t="s">
        <v>0</v>
      </c>
      <c r="B17" s="100" t="s">
        <v>1</v>
      </c>
      <c r="C17" s="102" t="s">
        <v>47</v>
      </c>
      <c r="D17" s="102"/>
      <c r="E17" s="102"/>
      <c r="F17" s="102"/>
      <c r="G17" s="102"/>
      <c r="H17" s="102"/>
      <c r="I17" s="102"/>
      <c r="J17" s="102" t="s">
        <v>48</v>
      </c>
      <c r="K17" s="102"/>
      <c r="L17" s="102"/>
      <c r="M17" s="102"/>
      <c r="N17" s="102"/>
      <c r="O17" s="102"/>
      <c r="P17" s="102"/>
      <c r="Q17" s="34"/>
    </row>
    <row r="18" spans="1:17" ht="41.25" customHeight="1" x14ac:dyDescent="0.25">
      <c r="A18" s="106"/>
      <c r="B18" s="100"/>
      <c r="C18" s="103" t="s">
        <v>66</v>
      </c>
      <c r="D18" s="104"/>
      <c r="E18" s="104"/>
      <c r="F18" s="104"/>
      <c r="G18" s="104"/>
      <c r="H18" s="104"/>
      <c r="I18" s="105"/>
      <c r="J18" s="103" t="s">
        <v>66</v>
      </c>
      <c r="K18" s="104"/>
      <c r="L18" s="104"/>
      <c r="M18" s="104"/>
      <c r="N18" s="104"/>
      <c r="O18" s="104"/>
      <c r="P18" s="105"/>
      <c r="Q18" s="34"/>
    </row>
    <row r="19" spans="1:17" ht="33.75" customHeight="1" x14ac:dyDescent="0.25">
      <c r="A19" s="106"/>
      <c r="B19" s="100"/>
      <c r="C19" s="100" t="s">
        <v>12</v>
      </c>
      <c r="D19" s="100"/>
      <c r="E19" s="100"/>
      <c r="F19" s="100"/>
      <c r="G19" s="100" t="s">
        <v>116</v>
      </c>
      <c r="H19" s="101"/>
      <c r="I19" s="101"/>
      <c r="J19" s="100" t="s">
        <v>12</v>
      </c>
      <c r="K19" s="100"/>
      <c r="L19" s="100"/>
      <c r="M19" s="100"/>
      <c r="N19" s="100" t="s">
        <v>116</v>
      </c>
      <c r="O19" s="101"/>
      <c r="P19" s="101"/>
    </row>
    <row r="20" spans="1:17" s="9" customFormat="1" ht="63" x14ac:dyDescent="0.25">
      <c r="A20" s="106"/>
      <c r="B20" s="100"/>
      <c r="C20" s="70" t="s">
        <v>29</v>
      </c>
      <c r="D20" s="70" t="s">
        <v>8</v>
      </c>
      <c r="E20" s="70" t="s">
        <v>110</v>
      </c>
      <c r="F20" s="70" t="s">
        <v>10</v>
      </c>
      <c r="G20" s="70" t="s">
        <v>13</v>
      </c>
      <c r="H20" s="70" t="s">
        <v>52</v>
      </c>
      <c r="I20" s="11" t="s">
        <v>53</v>
      </c>
      <c r="J20" s="70" t="s">
        <v>29</v>
      </c>
      <c r="K20" s="70" t="s">
        <v>8</v>
      </c>
      <c r="L20" s="70" t="s">
        <v>110</v>
      </c>
      <c r="M20" s="70" t="s">
        <v>10</v>
      </c>
      <c r="N20" s="70" t="s">
        <v>13</v>
      </c>
      <c r="O20" s="70" t="s">
        <v>54</v>
      </c>
      <c r="P20" s="11" t="s">
        <v>53</v>
      </c>
      <c r="Q20" s="10"/>
    </row>
    <row r="21" spans="1:17" s="10" customFormat="1" x14ac:dyDescent="0.25">
      <c r="A21" s="69">
        <v>1</v>
      </c>
      <c r="B21" s="70">
        <v>2</v>
      </c>
      <c r="C21" s="70">
        <v>3</v>
      </c>
      <c r="D21" s="70">
        <v>4</v>
      </c>
      <c r="E21" s="70">
        <v>5</v>
      </c>
      <c r="F21" s="70">
        <v>6</v>
      </c>
      <c r="G21" s="70">
        <v>7</v>
      </c>
      <c r="H21" s="70">
        <v>8</v>
      </c>
      <c r="I21" s="11">
        <v>9</v>
      </c>
      <c r="J21" s="70">
        <v>10</v>
      </c>
      <c r="K21" s="11">
        <v>11</v>
      </c>
      <c r="L21" s="70">
        <v>12</v>
      </c>
      <c r="M21" s="11">
        <v>13</v>
      </c>
      <c r="N21" s="70">
        <v>14</v>
      </c>
      <c r="O21" s="11">
        <v>15</v>
      </c>
      <c r="P21" s="70">
        <v>16</v>
      </c>
    </row>
    <row r="22" spans="1:17" ht="47.25" x14ac:dyDescent="0.25">
      <c r="A22" s="81">
        <v>1</v>
      </c>
      <c r="B22" s="12" t="s">
        <v>106</v>
      </c>
      <c r="C22" s="82" t="s">
        <v>115</v>
      </c>
      <c r="D22" s="82" t="s">
        <v>115</v>
      </c>
      <c r="E22" s="82" t="s">
        <v>115</v>
      </c>
      <c r="F22" s="82" t="s">
        <v>67</v>
      </c>
      <c r="G22" s="82" t="s">
        <v>162</v>
      </c>
      <c r="H22" s="82" t="s">
        <v>115</v>
      </c>
      <c r="I22" s="82" t="s">
        <v>115</v>
      </c>
      <c r="J22" s="82" t="s">
        <v>115</v>
      </c>
      <c r="K22" s="82" t="s">
        <v>115</v>
      </c>
      <c r="L22" s="82" t="s">
        <v>115</v>
      </c>
      <c r="M22" s="82" t="s">
        <v>115</v>
      </c>
      <c r="N22" s="82" t="s">
        <v>115</v>
      </c>
      <c r="O22" s="82" t="s">
        <v>115</v>
      </c>
      <c r="P22" s="82" t="s">
        <v>115</v>
      </c>
    </row>
    <row r="23" spans="1:17" ht="63" x14ac:dyDescent="0.25">
      <c r="A23" s="81" t="s">
        <v>89</v>
      </c>
      <c r="B23" s="13" t="s">
        <v>70</v>
      </c>
      <c r="C23" s="82" t="s">
        <v>115</v>
      </c>
      <c r="D23" s="82" t="s">
        <v>115</v>
      </c>
      <c r="E23" s="82" t="s">
        <v>115</v>
      </c>
      <c r="F23" s="82" t="s">
        <v>115</v>
      </c>
      <c r="G23" s="14" t="s">
        <v>115</v>
      </c>
      <c r="H23" s="82" t="s">
        <v>115</v>
      </c>
      <c r="I23" s="11" t="s">
        <v>115</v>
      </c>
      <c r="J23" s="3" t="s">
        <v>115</v>
      </c>
      <c r="K23" s="82" t="s">
        <v>26</v>
      </c>
      <c r="L23" s="82" t="s">
        <v>115</v>
      </c>
      <c r="M23" s="82" t="s">
        <v>67</v>
      </c>
      <c r="N23" s="14" t="s">
        <v>33</v>
      </c>
      <c r="O23" s="82" t="s">
        <v>115</v>
      </c>
      <c r="P23" s="82" t="s">
        <v>115</v>
      </c>
    </row>
    <row r="24" spans="1:17" ht="63" x14ac:dyDescent="0.25">
      <c r="A24" s="81" t="s">
        <v>90</v>
      </c>
      <c r="B24" s="13" t="s">
        <v>71</v>
      </c>
      <c r="C24" s="82" t="s">
        <v>115</v>
      </c>
      <c r="D24" s="82" t="s">
        <v>26</v>
      </c>
      <c r="E24" s="82" t="s">
        <v>115</v>
      </c>
      <c r="F24" s="82" t="s">
        <v>67</v>
      </c>
      <c r="G24" s="14" t="s">
        <v>33</v>
      </c>
      <c r="H24" s="82" t="s">
        <v>115</v>
      </c>
      <c r="I24" s="82" t="s">
        <v>115</v>
      </c>
      <c r="J24" s="82" t="s">
        <v>115</v>
      </c>
      <c r="K24" s="82" t="s">
        <v>26</v>
      </c>
      <c r="L24" s="82" t="s">
        <v>115</v>
      </c>
      <c r="M24" s="82" t="s">
        <v>67</v>
      </c>
      <c r="N24" s="14" t="s">
        <v>33</v>
      </c>
      <c r="O24" s="82" t="s">
        <v>115</v>
      </c>
      <c r="P24" s="82" t="s">
        <v>115</v>
      </c>
    </row>
    <row r="25" spans="1:17" ht="47.25" x14ac:dyDescent="0.25">
      <c r="A25" s="60">
        <v>2</v>
      </c>
      <c r="B25" s="12" t="s">
        <v>27</v>
      </c>
      <c r="C25" s="82" t="s">
        <v>115</v>
      </c>
      <c r="D25" s="82" t="s">
        <v>115</v>
      </c>
      <c r="E25" s="82" t="s">
        <v>115</v>
      </c>
      <c r="F25" s="82" t="s">
        <v>67</v>
      </c>
      <c r="G25" s="82" t="s">
        <v>163</v>
      </c>
      <c r="H25" s="82" t="s">
        <v>115</v>
      </c>
      <c r="I25" s="82" t="s">
        <v>115</v>
      </c>
      <c r="J25" s="82" t="s">
        <v>115</v>
      </c>
      <c r="K25" s="82" t="s">
        <v>115</v>
      </c>
      <c r="L25" s="82" t="s">
        <v>115</v>
      </c>
      <c r="M25" s="82" t="s">
        <v>115</v>
      </c>
      <c r="N25" s="82" t="s">
        <v>115</v>
      </c>
      <c r="O25" s="82" t="s">
        <v>115</v>
      </c>
      <c r="P25" s="82" t="s">
        <v>115</v>
      </c>
    </row>
    <row r="26" spans="1:17" ht="47.25" x14ac:dyDescent="0.25">
      <c r="A26" s="60" t="s">
        <v>91</v>
      </c>
      <c r="B26" s="13" t="s">
        <v>68</v>
      </c>
      <c r="C26" s="82" t="s">
        <v>115</v>
      </c>
      <c r="D26" s="87" t="s">
        <v>127</v>
      </c>
      <c r="E26" s="82" t="s">
        <v>115</v>
      </c>
      <c r="F26" s="82" t="s">
        <v>67</v>
      </c>
      <c r="G26" s="14" t="s">
        <v>32</v>
      </c>
      <c r="H26" s="82" t="s">
        <v>115</v>
      </c>
      <c r="I26" s="82" t="s">
        <v>115</v>
      </c>
      <c r="J26" s="82" t="s">
        <v>115</v>
      </c>
      <c r="K26" s="87" t="s">
        <v>127</v>
      </c>
      <c r="L26" s="3" t="s">
        <v>115</v>
      </c>
      <c r="M26" s="82" t="s">
        <v>67</v>
      </c>
      <c r="N26" s="14" t="s">
        <v>32</v>
      </c>
      <c r="O26" s="82" t="s">
        <v>115</v>
      </c>
      <c r="P26" s="82" t="s">
        <v>115</v>
      </c>
    </row>
    <row r="27" spans="1:17" ht="47.25" x14ac:dyDescent="0.25">
      <c r="A27" s="60" t="s">
        <v>92</v>
      </c>
      <c r="B27" s="13" t="s">
        <v>69</v>
      </c>
      <c r="C27" s="82" t="s">
        <v>115</v>
      </c>
      <c r="D27" s="87" t="s">
        <v>127</v>
      </c>
      <c r="E27" s="82" t="s">
        <v>115</v>
      </c>
      <c r="F27" s="82" t="s">
        <v>67</v>
      </c>
      <c r="G27" s="14" t="s">
        <v>32</v>
      </c>
      <c r="H27" s="82" t="s">
        <v>115</v>
      </c>
      <c r="I27" s="82" t="s">
        <v>115</v>
      </c>
      <c r="J27" s="82" t="s">
        <v>115</v>
      </c>
      <c r="K27" s="87" t="s">
        <v>127</v>
      </c>
      <c r="L27" s="3" t="s">
        <v>115</v>
      </c>
      <c r="M27" s="82" t="s">
        <v>67</v>
      </c>
      <c r="N27" s="14" t="s">
        <v>32</v>
      </c>
      <c r="O27" s="82" t="s">
        <v>115</v>
      </c>
      <c r="P27" s="82" t="s">
        <v>115</v>
      </c>
    </row>
    <row r="28" spans="1:17" ht="47.25" x14ac:dyDescent="0.25">
      <c r="A28" s="60" t="s">
        <v>93</v>
      </c>
      <c r="B28" s="13" t="s">
        <v>164</v>
      </c>
      <c r="C28" s="82" t="s">
        <v>115</v>
      </c>
      <c r="D28" s="82" t="s">
        <v>115</v>
      </c>
      <c r="E28" s="82" t="s">
        <v>115</v>
      </c>
      <c r="F28" s="82" t="s">
        <v>115</v>
      </c>
      <c r="G28" s="82" t="s">
        <v>115</v>
      </c>
      <c r="H28" s="82" t="s">
        <v>115</v>
      </c>
      <c r="I28" s="82" t="s">
        <v>115</v>
      </c>
      <c r="J28" s="82" t="s">
        <v>115</v>
      </c>
      <c r="K28" s="82" t="s">
        <v>115</v>
      </c>
      <c r="L28" s="82" t="s">
        <v>115</v>
      </c>
      <c r="M28" s="82" t="s">
        <v>115</v>
      </c>
      <c r="N28" s="82" t="s">
        <v>115</v>
      </c>
      <c r="O28" s="82" t="s">
        <v>115</v>
      </c>
      <c r="P28" s="82" t="s">
        <v>115</v>
      </c>
    </row>
    <row r="29" spans="1:17" ht="31.5" x14ac:dyDescent="0.25">
      <c r="A29" s="60" t="s">
        <v>95</v>
      </c>
      <c r="B29" s="13" t="s">
        <v>165</v>
      </c>
      <c r="C29" s="82" t="s">
        <v>115</v>
      </c>
      <c r="D29" s="82" t="s">
        <v>115</v>
      </c>
      <c r="E29" s="82" t="s">
        <v>115</v>
      </c>
      <c r="F29" s="82" t="s">
        <v>115</v>
      </c>
      <c r="G29" s="15" t="s">
        <v>34</v>
      </c>
      <c r="H29" s="3" t="s">
        <v>115</v>
      </c>
      <c r="I29" s="16" t="s">
        <v>115</v>
      </c>
      <c r="J29" s="82" t="s">
        <v>115</v>
      </c>
      <c r="K29" s="82" t="s">
        <v>31</v>
      </c>
      <c r="L29" s="82" t="s">
        <v>115</v>
      </c>
      <c r="M29" s="82" t="s">
        <v>20</v>
      </c>
      <c r="N29" s="15" t="s">
        <v>34</v>
      </c>
      <c r="O29" s="82" t="s">
        <v>115</v>
      </c>
      <c r="P29" s="82" t="s">
        <v>115</v>
      </c>
    </row>
    <row r="30" spans="1:17" ht="31.5" x14ac:dyDescent="0.25">
      <c r="A30" s="60" t="s">
        <v>96</v>
      </c>
      <c r="B30" s="13" t="s">
        <v>166</v>
      </c>
      <c r="C30" s="82" t="s">
        <v>115</v>
      </c>
      <c r="D30" s="82" t="s">
        <v>115</v>
      </c>
      <c r="E30" s="82" t="s">
        <v>115</v>
      </c>
      <c r="F30" s="82" t="s">
        <v>115</v>
      </c>
      <c r="G30" s="15" t="s">
        <v>34</v>
      </c>
      <c r="H30" s="3" t="s">
        <v>115</v>
      </c>
      <c r="I30" s="16" t="s">
        <v>115</v>
      </c>
      <c r="J30" s="82" t="s">
        <v>115</v>
      </c>
      <c r="K30" s="82" t="s">
        <v>31</v>
      </c>
      <c r="L30" s="82" t="s">
        <v>115</v>
      </c>
      <c r="M30" s="82" t="s">
        <v>20</v>
      </c>
      <c r="N30" s="15" t="s">
        <v>34</v>
      </c>
      <c r="O30" s="82" t="s">
        <v>115</v>
      </c>
      <c r="P30" s="82" t="s">
        <v>115</v>
      </c>
    </row>
    <row r="31" spans="1:17" ht="31.5" x14ac:dyDescent="0.25">
      <c r="A31" s="60" t="s">
        <v>94</v>
      </c>
      <c r="B31" s="13" t="s">
        <v>133</v>
      </c>
      <c r="C31" s="82" t="s">
        <v>115</v>
      </c>
      <c r="D31" s="82" t="s">
        <v>115</v>
      </c>
      <c r="E31" s="82" t="s">
        <v>115</v>
      </c>
      <c r="F31" s="82" t="s">
        <v>115</v>
      </c>
      <c r="G31" s="82" t="s">
        <v>115</v>
      </c>
      <c r="H31" s="82" t="s">
        <v>115</v>
      </c>
      <c r="I31" s="82" t="s">
        <v>115</v>
      </c>
      <c r="J31" s="82" t="s">
        <v>115</v>
      </c>
      <c r="K31" s="82" t="s">
        <v>115</v>
      </c>
      <c r="L31" s="82" t="s">
        <v>115</v>
      </c>
      <c r="M31" s="82" t="s">
        <v>115</v>
      </c>
      <c r="N31" s="82" t="s">
        <v>115</v>
      </c>
      <c r="O31" s="82" t="s">
        <v>115</v>
      </c>
      <c r="P31" s="82" t="s">
        <v>115</v>
      </c>
    </row>
    <row r="32" spans="1:17" ht="31.5" x14ac:dyDescent="0.25">
      <c r="A32" s="60" t="s">
        <v>97</v>
      </c>
      <c r="B32" s="13" t="s">
        <v>74</v>
      </c>
      <c r="C32" s="82" t="s">
        <v>115</v>
      </c>
      <c r="D32" s="82" t="s">
        <v>128</v>
      </c>
      <c r="E32" s="82" t="s">
        <v>115</v>
      </c>
      <c r="F32" s="82" t="s">
        <v>11</v>
      </c>
      <c r="G32" s="15" t="s">
        <v>35</v>
      </c>
      <c r="H32" s="82" t="s">
        <v>115</v>
      </c>
      <c r="I32" s="82" t="s">
        <v>115</v>
      </c>
      <c r="J32" s="82" t="s">
        <v>115</v>
      </c>
      <c r="K32" s="82" t="s">
        <v>128</v>
      </c>
      <c r="L32" s="3" t="s">
        <v>115</v>
      </c>
      <c r="M32" s="82" t="s">
        <v>11</v>
      </c>
      <c r="N32" s="15" t="s">
        <v>35</v>
      </c>
      <c r="O32" s="82" t="s">
        <v>115</v>
      </c>
      <c r="P32" s="82" t="s">
        <v>115</v>
      </c>
    </row>
    <row r="33" spans="1:16" ht="31.5" x14ac:dyDescent="0.25">
      <c r="A33" s="60" t="s">
        <v>98</v>
      </c>
      <c r="B33" s="13" t="s">
        <v>75</v>
      </c>
      <c r="C33" s="82" t="s">
        <v>115</v>
      </c>
      <c r="D33" s="82" t="s">
        <v>128</v>
      </c>
      <c r="E33" s="82" t="s">
        <v>115</v>
      </c>
      <c r="F33" s="82" t="s">
        <v>11</v>
      </c>
      <c r="G33" s="15" t="s">
        <v>35</v>
      </c>
      <c r="H33" s="82" t="s">
        <v>115</v>
      </c>
      <c r="I33" s="82" t="s">
        <v>115</v>
      </c>
      <c r="J33" s="82" t="s">
        <v>115</v>
      </c>
      <c r="K33" s="82" t="s">
        <v>128</v>
      </c>
      <c r="L33" s="3" t="s">
        <v>115</v>
      </c>
      <c r="M33" s="82" t="s">
        <v>11</v>
      </c>
      <c r="N33" s="15" t="s">
        <v>35</v>
      </c>
      <c r="O33" s="82" t="s">
        <v>115</v>
      </c>
      <c r="P33" s="82" t="s">
        <v>115</v>
      </c>
    </row>
    <row r="34" spans="1:16" ht="47.25" x14ac:dyDescent="0.25">
      <c r="A34" s="60">
        <v>4</v>
      </c>
      <c r="B34" s="13" t="s">
        <v>3</v>
      </c>
      <c r="C34" s="82" t="s">
        <v>115</v>
      </c>
      <c r="D34" s="82" t="s">
        <v>167</v>
      </c>
      <c r="E34" s="82" t="s">
        <v>115</v>
      </c>
      <c r="F34" s="18" t="s">
        <v>30</v>
      </c>
      <c r="G34" s="15" t="s">
        <v>168</v>
      </c>
      <c r="H34" s="90"/>
      <c r="I34" s="82" t="s">
        <v>115</v>
      </c>
      <c r="J34" s="82" t="s">
        <v>115</v>
      </c>
      <c r="K34" s="82" t="s">
        <v>167</v>
      </c>
      <c r="L34" s="18" t="s">
        <v>99</v>
      </c>
      <c r="M34" s="18" t="s">
        <v>30</v>
      </c>
      <c r="N34" s="15" t="s">
        <v>36</v>
      </c>
      <c r="O34" s="82" t="s">
        <v>115</v>
      </c>
      <c r="P34" s="82" t="s">
        <v>115</v>
      </c>
    </row>
    <row r="35" spans="1:16" ht="47.25" x14ac:dyDescent="0.25">
      <c r="A35" s="60">
        <v>5</v>
      </c>
      <c r="B35" s="13" t="s">
        <v>87</v>
      </c>
      <c r="C35" s="82" t="s">
        <v>115</v>
      </c>
      <c r="D35" s="82" t="s">
        <v>115</v>
      </c>
      <c r="E35" s="18" t="s">
        <v>100</v>
      </c>
      <c r="F35" s="18" t="s">
        <v>30</v>
      </c>
      <c r="G35" s="15" t="s">
        <v>37</v>
      </c>
      <c r="H35" s="3" t="s">
        <v>115</v>
      </c>
      <c r="I35" s="82" t="s">
        <v>115</v>
      </c>
      <c r="J35" s="82" t="s">
        <v>115</v>
      </c>
      <c r="K35" s="82" t="s">
        <v>115</v>
      </c>
      <c r="L35" s="18" t="s">
        <v>100</v>
      </c>
      <c r="M35" s="18" t="s">
        <v>30</v>
      </c>
      <c r="N35" s="15" t="s">
        <v>37</v>
      </c>
      <c r="O35" s="82" t="s">
        <v>115</v>
      </c>
      <c r="P35" s="82" t="s">
        <v>115</v>
      </c>
    </row>
    <row r="36" spans="1:16" ht="63" x14ac:dyDescent="0.25">
      <c r="A36" s="60" t="s">
        <v>101</v>
      </c>
      <c r="B36" s="13" t="s">
        <v>70</v>
      </c>
      <c r="C36" s="82" t="s">
        <v>115</v>
      </c>
      <c r="D36" s="82" t="s">
        <v>115</v>
      </c>
      <c r="E36" s="82" t="s">
        <v>115</v>
      </c>
      <c r="F36" s="18" t="s">
        <v>30</v>
      </c>
      <c r="G36" s="15" t="s">
        <v>37</v>
      </c>
      <c r="H36" s="3" t="s">
        <v>115</v>
      </c>
      <c r="I36" s="82" t="s">
        <v>115</v>
      </c>
      <c r="J36" s="82" t="s">
        <v>115</v>
      </c>
      <c r="K36" s="82" t="s">
        <v>115</v>
      </c>
      <c r="L36" s="3" t="s">
        <v>115</v>
      </c>
      <c r="M36" s="18" t="s">
        <v>30</v>
      </c>
      <c r="N36" s="15" t="s">
        <v>37</v>
      </c>
      <c r="O36" s="82" t="s">
        <v>115</v>
      </c>
      <c r="P36" s="82" t="s">
        <v>115</v>
      </c>
    </row>
    <row r="37" spans="1:16" ht="63" x14ac:dyDescent="0.25">
      <c r="A37" s="60" t="s">
        <v>102</v>
      </c>
      <c r="B37" s="13" t="s">
        <v>71</v>
      </c>
      <c r="C37" s="82" t="s">
        <v>115</v>
      </c>
      <c r="D37" s="82" t="s">
        <v>115</v>
      </c>
      <c r="E37" s="82" t="s">
        <v>115</v>
      </c>
      <c r="F37" s="18" t="s">
        <v>30</v>
      </c>
      <c r="G37" s="15" t="s">
        <v>37</v>
      </c>
      <c r="H37" s="3" t="s">
        <v>115</v>
      </c>
      <c r="I37" s="82" t="s">
        <v>115</v>
      </c>
      <c r="J37" s="82" t="s">
        <v>115</v>
      </c>
      <c r="K37" s="82" t="s">
        <v>115</v>
      </c>
      <c r="L37" s="3" t="s">
        <v>115</v>
      </c>
      <c r="M37" s="18" t="s">
        <v>30</v>
      </c>
      <c r="N37" s="15" t="s">
        <v>37</v>
      </c>
      <c r="O37" s="3" t="s">
        <v>115</v>
      </c>
      <c r="P37" s="3" t="s">
        <v>115</v>
      </c>
    </row>
    <row r="38" spans="1:16" ht="18.75" x14ac:dyDescent="0.25">
      <c r="A38" s="60" t="s">
        <v>103</v>
      </c>
      <c r="B38" s="13" t="s">
        <v>68</v>
      </c>
      <c r="C38" s="82" t="s">
        <v>115</v>
      </c>
      <c r="D38" s="82" t="s">
        <v>115</v>
      </c>
      <c r="E38" s="82" t="s">
        <v>115</v>
      </c>
      <c r="F38" s="18" t="s">
        <v>30</v>
      </c>
      <c r="G38" s="15" t="s">
        <v>37</v>
      </c>
      <c r="H38" s="3" t="s">
        <v>115</v>
      </c>
      <c r="I38" s="82" t="s">
        <v>115</v>
      </c>
      <c r="J38" s="82" t="s">
        <v>115</v>
      </c>
      <c r="K38" s="82" t="s">
        <v>115</v>
      </c>
      <c r="L38" s="3" t="s">
        <v>115</v>
      </c>
      <c r="M38" s="18" t="s">
        <v>30</v>
      </c>
      <c r="N38" s="15" t="s">
        <v>37</v>
      </c>
      <c r="O38" s="3" t="s">
        <v>115</v>
      </c>
      <c r="P38" s="3" t="s">
        <v>115</v>
      </c>
    </row>
    <row r="39" spans="1:16" ht="18.75" x14ac:dyDescent="0.25">
      <c r="A39" s="60" t="s">
        <v>103</v>
      </c>
      <c r="B39" s="13" t="s">
        <v>69</v>
      </c>
      <c r="C39" s="82" t="s">
        <v>115</v>
      </c>
      <c r="D39" s="82" t="s">
        <v>115</v>
      </c>
      <c r="E39" s="82" t="s">
        <v>115</v>
      </c>
      <c r="F39" s="18" t="s">
        <v>30</v>
      </c>
      <c r="G39" s="15" t="s">
        <v>37</v>
      </c>
      <c r="H39" s="3" t="s">
        <v>115</v>
      </c>
      <c r="I39" s="82" t="s">
        <v>115</v>
      </c>
      <c r="J39" s="82" t="s">
        <v>115</v>
      </c>
      <c r="K39" s="82" t="s">
        <v>115</v>
      </c>
      <c r="L39" s="3" t="s">
        <v>115</v>
      </c>
      <c r="M39" s="18" t="s">
        <v>30</v>
      </c>
      <c r="N39" s="15" t="s">
        <v>37</v>
      </c>
      <c r="O39" s="3" t="s">
        <v>115</v>
      </c>
      <c r="P39" s="3" t="s">
        <v>115</v>
      </c>
    </row>
    <row r="40" spans="1:16" ht="18.75" x14ac:dyDescent="0.25">
      <c r="A40" s="60" t="s">
        <v>103</v>
      </c>
      <c r="B40" s="13" t="s">
        <v>72</v>
      </c>
      <c r="C40" s="82" t="s">
        <v>115</v>
      </c>
      <c r="D40" s="82" t="s">
        <v>115</v>
      </c>
      <c r="E40" s="82" t="s">
        <v>115</v>
      </c>
      <c r="F40" s="18" t="s">
        <v>30</v>
      </c>
      <c r="G40" s="15" t="s">
        <v>37</v>
      </c>
      <c r="H40" s="3" t="s">
        <v>115</v>
      </c>
      <c r="I40" s="82" t="s">
        <v>115</v>
      </c>
      <c r="J40" s="82" t="s">
        <v>115</v>
      </c>
      <c r="K40" s="82" t="s">
        <v>115</v>
      </c>
      <c r="L40" s="3" t="s">
        <v>115</v>
      </c>
      <c r="M40" s="18" t="s">
        <v>30</v>
      </c>
      <c r="N40" s="15" t="s">
        <v>37</v>
      </c>
      <c r="O40" s="3" t="s">
        <v>115</v>
      </c>
      <c r="P40" s="3" t="s">
        <v>115</v>
      </c>
    </row>
    <row r="41" spans="1:16" ht="18.75" x14ac:dyDescent="0.25">
      <c r="A41" s="60" t="s">
        <v>103</v>
      </c>
      <c r="B41" s="13" t="s">
        <v>73</v>
      </c>
      <c r="C41" s="82" t="s">
        <v>115</v>
      </c>
      <c r="D41" s="82" t="s">
        <v>115</v>
      </c>
      <c r="E41" s="82" t="s">
        <v>115</v>
      </c>
      <c r="F41" s="18" t="s">
        <v>30</v>
      </c>
      <c r="G41" s="15" t="s">
        <v>37</v>
      </c>
      <c r="H41" s="3" t="s">
        <v>115</v>
      </c>
      <c r="I41" s="82" t="s">
        <v>115</v>
      </c>
      <c r="J41" s="82" t="s">
        <v>115</v>
      </c>
      <c r="K41" s="82" t="s">
        <v>115</v>
      </c>
      <c r="L41" s="3" t="s">
        <v>115</v>
      </c>
      <c r="M41" s="18" t="s">
        <v>30</v>
      </c>
      <c r="N41" s="15" t="s">
        <v>37</v>
      </c>
      <c r="O41" s="3" t="s">
        <v>115</v>
      </c>
      <c r="P41" s="3" t="s">
        <v>115</v>
      </c>
    </row>
    <row r="42" spans="1:16" ht="94.5" x14ac:dyDescent="0.25">
      <c r="A42" s="60" t="s">
        <v>103</v>
      </c>
      <c r="B42" s="13" t="s">
        <v>107</v>
      </c>
      <c r="C42" s="82" t="s">
        <v>115</v>
      </c>
      <c r="D42" s="82" t="s">
        <v>105</v>
      </c>
      <c r="E42" s="82" t="s">
        <v>115</v>
      </c>
      <c r="F42" s="18" t="s">
        <v>30</v>
      </c>
      <c r="G42" s="15" t="s">
        <v>37</v>
      </c>
      <c r="H42" s="3" t="s">
        <v>115</v>
      </c>
      <c r="I42" s="82" t="s">
        <v>115</v>
      </c>
      <c r="J42" s="82" t="s">
        <v>115</v>
      </c>
      <c r="K42" s="82" t="s">
        <v>105</v>
      </c>
      <c r="L42" s="3" t="s">
        <v>115</v>
      </c>
      <c r="M42" s="18" t="s">
        <v>30</v>
      </c>
      <c r="N42" s="15" t="s">
        <v>37</v>
      </c>
      <c r="O42" s="3" t="s">
        <v>115</v>
      </c>
      <c r="P42" s="3" t="s">
        <v>115</v>
      </c>
    </row>
    <row r="43" spans="1:16" ht="31.5" x14ac:dyDescent="0.25">
      <c r="A43" s="60" t="s">
        <v>103</v>
      </c>
      <c r="B43" s="13" t="s">
        <v>88</v>
      </c>
      <c r="C43" s="82" t="s">
        <v>115</v>
      </c>
      <c r="D43" s="82" t="s">
        <v>104</v>
      </c>
      <c r="E43" s="82" t="s">
        <v>115</v>
      </c>
      <c r="F43" s="18" t="s">
        <v>30</v>
      </c>
      <c r="G43" s="15" t="s">
        <v>37</v>
      </c>
      <c r="H43" s="3" t="s">
        <v>115</v>
      </c>
      <c r="I43" s="82" t="s">
        <v>115</v>
      </c>
      <c r="J43" s="82" t="s">
        <v>115</v>
      </c>
      <c r="K43" s="82" t="s">
        <v>104</v>
      </c>
      <c r="L43" s="3" t="s">
        <v>115</v>
      </c>
      <c r="M43" s="18" t="s">
        <v>30</v>
      </c>
      <c r="N43" s="15" t="s">
        <v>37</v>
      </c>
      <c r="O43" s="3" t="s">
        <v>115</v>
      </c>
      <c r="P43" s="3" t="s">
        <v>115</v>
      </c>
    </row>
    <row r="44" spans="1:16" x14ac:dyDescent="0.25">
      <c r="A44" s="60">
        <v>6</v>
      </c>
      <c r="B44" s="13" t="s">
        <v>4</v>
      </c>
      <c r="C44" s="82" t="s">
        <v>115</v>
      </c>
      <c r="D44" s="82" t="s">
        <v>169</v>
      </c>
      <c r="E44" s="82" t="s">
        <v>115</v>
      </c>
      <c r="F44" s="82" t="s">
        <v>170</v>
      </c>
      <c r="G44" s="60" t="s">
        <v>171</v>
      </c>
      <c r="H44" s="82" t="s">
        <v>115</v>
      </c>
      <c r="I44" s="82" t="s">
        <v>115</v>
      </c>
      <c r="J44" s="82" t="s">
        <v>115</v>
      </c>
      <c r="K44" s="82" t="s">
        <v>21</v>
      </c>
      <c r="L44" s="3" t="s">
        <v>115</v>
      </c>
      <c r="M44" s="82" t="s">
        <v>20</v>
      </c>
      <c r="N44" s="15" t="s">
        <v>38</v>
      </c>
      <c r="O44" s="82" t="s">
        <v>115</v>
      </c>
      <c r="P44" s="82" t="s">
        <v>115</v>
      </c>
    </row>
    <row r="45" spans="1:16" x14ac:dyDescent="0.25">
      <c r="A45" s="60">
        <v>7</v>
      </c>
      <c r="B45" s="13" t="s">
        <v>5</v>
      </c>
      <c r="C45" s="82" t="s">
        <v>115</v>
      </c>
      <c r="D45" s="82" t="s">
        <v>169</v>
      </c>
      <c r="E45" s="82" t="s">
        <v>115</v>
      </c>
      <c r="F45" s="82" t="s">
        <v>170</v>
      </c>
      <c r="G45" s="15" t="s">
        <v>172</v>
      </c>
      <c r="H45" s="82" t="s">
        <v>115</v>
      </c>
      <c r="I45" s="82" t="s">
        <v>115</v>
      </c>
      <c r="J45" s="82" t="s">
        <v>115</v>
      </c>
      <c r="K45" s="82" t="s">
        <v>17</v>
      </c>
      <c r="L45" s="3" t="s">
        <v>115</v>
      </c>
      <c r="M45" s="82" t="s">
        <v>20</v>
      </c>
      <c r="N45" s="15" t="s">
        <v>39</v>
      </c>
      <c r="O45" s="82" t="s">
        <v>115</v>
      </c>
      <c r="P45" s="82" t="s">
        <v>115</v>
      </c>
    </row>
    <row r="46" spans="1:16" ht="47.25" x14ac:dyDescent="0.25">
      <c r="A46" s="60"/>
      <c r="B46" s="45" t="s">
        <v>76</v>
      </c>
      <c r="C46" s="84" t="s">
        <v>115</v>
      </c>
      <c r="D46" s="84" t="s">
        <v>115</v>
      </c>
      <c r="E46" s="82" t="s">
        <v>115</v>
      </c>
      <c r="F46" s="84" t="s">
        <v>115</v>
      </c>
      <c r="G46" s="84" t="s">
        <v>115</v>
      </c>
      <c r="H46" s="82" t="s">
        <v>115</v>
      </c>
      <c r="I46" s="82" t="s">
        <v>115</v>
      </c>
      <c r="J46" s="82" t="s">
        <v>115</v>
      </c>
      <c r="K46" s="84" t="s">
        <v>115</v>
      </c>
      <c r="L46" s="84" t="s">
        <v>115</v>
      </c>
      <c r="M46" s="84" t="s">
        <v>115</v>
      </c>
      <c r="N46" s="84" t="s">
        <v>115</v>
      </c>
      <c r="O46" s="82" t="s">
        <v>115</v>
      </c>
      <c r="P46" s="82" t="s">
        <v>115</v>
      </c>
    </row>
  </sheetData>
  <mergeCells count="23"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1"/>
      <c r="B1" s="20"/>
      <c r="C1" s="21"/>
      <c r="D1" s="22"/>
      <c r="E1" s="22"/>
      <c r="F1" s="22"/>
      <c r="G1" s="19"/>
      <c r="H1" s="19"/>
      <c r="I1" s="23"/>
      <c r="J1" s="5"/>
      <c r="K1" s="6"/>
      <c r="L1" s="6"/>
    </row>
    <row r="2" spans="1:16" s="17" customFormat="1" x14ac:dyDescent="0.25">
      <c r="A2" s="107" t="s">
        <v>15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s="17" customFormat="1" x14ac:dyDescent="0.25">
      <c r="A3" s="106" t="s">
        <v>0</v>
      </c>
      <c r="B3" s="100" t="s">
        <v>1</v>
      </c>
      <c r="C3" s="102" t="s">
        <v>47</v>
      </c>
      <c r="D3" s="102"/>
      <c r="E3" s="102"/>
      <c r="F3" s="102"/>
      <c r="G3" s="102"/>
      <c r="H3" s="102"/>
      <c r="I3" s="102"/>
      <c r="J3" s="102" t="s">
        <v>48</v>
      </c>
      <c r="K3" s="102"/>
      <c r="L3" s="102"/>
      <c r="M3" s="102"/>
      <c r="N3" s="102"/>
      <c r="O3" s="102"/>
      <c r="P3" s="102"/>
    </row>
    <row r="4" spans="1:16" s="17" customFormat="1" ht="47.25" customHeight="1" x14ac:dyDescent="0.25">
      <c r="A4" s="106"/>
      <c r="B4" s="100"/>
      <c r="C4" s="100" t="s">
        <v>66</v>
      </c>
      <c r="D4" s="100"/>
      <c r="E4" s="100"/>
      <c r="F4" s="100"/>
      <c r="G4" s="100"/>
      <c r="H4" s="100"/>
      <c r="I4" s="100"/>
      <c r="J4" s="100" t="s">
        <v>66</v>
      </c>
      <c r="K4" s="100"/>
      <c r="L4" s="100"/>
      <c r="M4" s="100"/>
      <c r="N4" s="100"/>
      <c r="O4" s="100"/>
      <c r="P4" s="100"/>
    </row>
    <row r="5" spans="1:16" ht="33.75" customHeight="1" x14ac:dyDescent="0.25">
      <c r="A5" s="106"/>
      <c r="B5" s="100"/>
      <c r="C5" s="100" t="s">
        <v>12</v>
      </c>
      <c r="D5" s="100"/>
      <c r="E5" s="100"/>
      <c r="F5" s="100"/>
      <c r="G5" s="100" t="s">
        <v>116</v>
      </c>
      <c r="H5" s="101"/>
      <c r="I5" s="101"/>
      <c r="J5" s="100" t="s">
        <v>12</v>
      </c>
      <c r="K5" s="100"/>
      <c r="L5" s="100"/>
      <c r="M5" s="100"/>
      <c r="N5" s="100" t="s">
        <v>116</v>
      </c>
      <c r="O5" s="101"/>
      <c r="P5" s="101"/>
    </row>
    <row r="6" spans="1:16" s="9" customFormat="1" ht="63" x14ac:dyDescent="0.25">
      <c r="A6" s="106"/>
      <c r="B6" s="100"/>
      <c r="C6" s="70" t="s">
        <v>29</v>
      </c>
      <c r="D6" s="70" t="s">
        <v>8</v>
      </c>
      <c r="E6" s="70" t="s">
        <v>110</v>
      </c>
      <c r="F6" s="70" t="s">
        <v>10</v>
      </c>
      <c r="G6" s="70" t="s">
        <v>13</v>
      </c>
      <c r="H6" s="70" t="s">
        <v>52</v>
      </c>
      <c r="I6" s="11" t="s">
        <v>53</v>
      </c>
      <c r="J6" s="70" t="s">
        <v>29</v>
      </c>
      <c r="K6" s="70" t="s">
        <v>8</v>
      </c>
      <c r="L6" s="70" t="s">
        <v>110</v>
      </c>
      <c r="M6" s="70" t="s">
        <v>10</v>
      </c>
      <c r="N6" s="70" t="s">
        <v>13</v>
      </c>
      <c r="O6" s="70" t="s">
        <v>54</v>
      </c>
      <c r="P6" s="11" t="s">
        <v>53</v>
      </c>
    </row>
    <row r="7" spans="1:16" s="10" customFormat="1" x14ac:dyDescent="0.25">
      <c r="A7" s="69">
        <v>1</v>
      </c>
      <c r="B7" s="70">
        <v>2</v>
      </c>
      <c r="C7" s="70">
        <v>3</v>
      </c>
      <c r="D7" s="70">
        <v>4</v>
      </c>
      <c r="E7" s="70">
        <v>5</v>
      </c>
      <c r="F7" s="70">
        <v>6</v>
      </c>
      <c r="G7" s="70">
        <v>7</v>
      </c>
      <c r="H7" s="70">
        <v>8</v>
      </c>
      <c r="I7" s="11">
        <v>9</v>
      </c>
      <c r="J7" s="70">
        <v>10</v>
      </c>
      <c r="K7" s="11">
        <v>11</v>
      </c>
      <c r="L7" s="70">
        <v>12</v>
      </c>
      <c r="M7" s="11">
        <v>13</v>
      </c>
      <c r="N7" s="70">
        <v>14</v>
      </c>
      <c r="O7" s="11">
        <v>15</v>
      </c>
      <c r="P7" s="70">
        <v>16</v>
      </c>
    </row>
    <row r="8" spans="1:16" ht="31.5" x14ac:dyDescent="0.25">
      <c r="A8" s="60" t="s">
        <v>96</v>
      </c>
      <c r="B8" s="13" t="s">
        <v>73</v>
      </c>
      <c r="C8" s="82" t="s">
        <v>115</v>
      </c>
      <c r="D8" s="82" t="s">
        <v>31</v>
      </c>
      <c r="E8" s="97" t="s">
        <v>115</v>
      </c>
      <c r="F8" s="82" t="s">
        <v>20</v>
      </c>
      <c r="G8" s="15" t="s">
        <v>34</v>
      </c>
      <c r="H8" s="97" t="s">
        <v>115</v>
      </c>
      <c r="I8" s="97" t="s">
        <v>115</v>
      </c>
      <c r="J8" s="97" t="s">
        <v>115</v>
      </c>
      <c r="K8" s="82" t="s">
        <v>31</v>
      </c>
      <c r="L8" s="82" t="s">
        <v>115</v>
      </c>
      <c r="M8" s="82" t="s">
        <v>20</v>
      </c>
      <c r="N8" s="15" t="s">
        <v>34</v>
      </c>
      <c r="O8" s="97" t="s">
        <v>115</v>
      </c>
      <c r="P8" s="97" t="s">
        <v>115</v>
      </c>
    </row>
    <row r="9" spans="1:16" x14ac:dyDescent="0.25">
      <c r="A9" s="60" t="s">
        <v>94</v>
      </c>
      <c r="B9" s="13" t="s">
        <v>132</v>
      </c>
      <c r="C9" s="82" t="s">
        <v>115</v>
      </c>
      <c r="D9" s="82" t="s">
        <v>115</v>
      </c>
      <c r="E9" s="82" t="s">
        <v>115</v>
      </c>
      <c r="F9" s="82" t="s">
        <v>115</v>
      </c>
      <c r="G9" s="82" t="s">
        <v>115</v>
      </c>
      <c r="H9" s="82" t="s">
        <v>115</v>
      </c>
      <c r="I9" s="82" t="s">
        <v>115</v>
      </c>
      <c r="J9" s="82" t="s">
        <v>115</v>
      </c>
      <c r="K9" s="82" t="s">
        <v>115</v>
      </c>
      <c r="L9" s="82" t="s">
        <v>115</v>
      </c>
      <c r="M9" s="82" t="s">
        <v>115</v>
      </c>
      <c r="N9" s="82" t="s">
        <v>115</v>
      </c>
      <c r="O9" s="82" t="s">
        <v>115</v>
      </c>
      <c r="P9" s="82" t="s">
        <v>115</v>
      </c>
    </row>
    <row r="10" spans="1:16" ht="31.5" x14ac:dyDescent="0.25">
      <c r="A10" s="60" t="s">
        <v>97</v>
      </c>
      <c r="B10" s="13" t="s">
        <v>74</v>
      </c>
      <c r="C10" s="82" t="s">
        <v>115</v>
      </c>
      <c r="D10" s="82" t="s">
        <v>128</v>
      </c>
      <c r="E10" s="97" t="s">
        <v>115</v>
      </c>
      <c r="F10" s="82" t="s">
        <v>11</v>
      </c>
      <c r="G10" s="15" t="s">
        <v>35</v>
      </c>
      <c r="H10" s="82" t="s">
        <v>115</v>
      </c>
      <c r="I10" s="82" t="s">
        <v>115</v>
      </c>
      <c r="J10" s="82" t="s">
        <v>115</v>
      </c>
      <c r="K10" s="82" t="s">
        <v>128</v>
      </c>
      <c r="L10" s="82" t="s">
        <v>115</v>
      </c>
      <c r="M10" s="82" t="s">
        <v>11</v>
      </c>
      <c r="N10" s="15" t="s">
        <v>35</v>
      </c>
      <c r="O10" s="82" t="s">
        <v>115</v>
      </c>
      <c r="P10" s="82" t="s">
        <v>115</v>
      </c>
    </row>
    <row r="11" spans="1:16" ht="31.5" x14ac:dyDescent="0.25">
      <c r="A11" s="60" t="s">
        <v>98</v>
      </c>
      <c r="B11" s="13" t="s">
        <v>75</v>
      </c>
      <c r="C11" s="82" t="s">
        <v>115</v>
      </c>
      <c r="D11" s="82" t="s">
        <v>128</v>
      </c>
      <c r="E11" s="97" t="s">
        <v>115</v>
      </c>
      <c r="F11" s="82" t="s">
        <v>11</v>
      </c>
      <c r="G11" s="15" t="s">
        <v>35</v>
      </c>
      <c r="H11" s="82" t="s">
        <v>115</v>
      </c>
      <c r="I11" s="82" t="s">
        <v>115</v>
      </c>
      <c r="J11" s="82" t="s">
        <v>115</v>
      </c>
      <c r="K11" s="82" t="s">
        <v>128</v>
      </c>
      <c r="L11" s="82" t="s">
        <v>115</v>
      </c>
      <c r="M11" s="82" t="s">
        <v>11</v>
      </c>
      <c r="N11" s="15" t="s">
        <v>35</v>
      </c>
      <c r="O11" s="82" t="s">
        <v>115</v>
      </c>
      <c r="P11" s="82" t="s">
        <v>115</v>
      </c>
    </row>
    <row r="12" spans="1:16" ht="47.25" x14ac:dyDescent="0.25">
      <c r="A12" s="60">
        <v>4</v>
      </c>
      <c r="B12" s="13" t="s">
        <v>3</v>
      </c>
      <c r="C12" s="82" t="s">
        <v>115</v>
      </c>
      <c r="D12" s="82" t="s">
        <v>77</v>
      </c>
      <c r="E12" s="18" t="s">
        <v>99</v>
      </c>
      <c r="F12" s="18" t="s">
        <v>30</v>
      </c>
      <c r="G12" s="15" t="s">
        <v>36</v>
      </c>
      <c r="H12" s="82" t="s">
        <v>115</v>
      </c>
      <c r="I12" s="82" t="s">
        <v>115</v>
      </c>
      <c r="J12" s="82" t="s">
        <v>115</v>
      </c>
      <c r="K12" s="82" t="s">
        <v>77</v>
      </c>
      <c r="L12" s="18" t="s">
        <v>99</v>
      </c>
      <c r="M12" s="18" t="s">
        <v>30</v>
      </c>
      <c r="N12" s="15" t="s">
        <v>36</v>
      </c>
      <c r="O12" s="82" t="s">
        <v>115</v>
      </c>
      <c r="P12" s="82" t="s">
        <v>115</v>
      </c>
    </row>
    <row r="13" spans="1:16" ht="47.25" x14ac:dyDescent="0.25">
      <c r="A13" s="60">
        <v>5</v>
      </c>
      <c r="B13" s="13" t="s">
        <v>16</v>
      </c>
      <c r="C13" s="82" t="s">
        <v>115</v>
      </c>
      <c r="D13" s="82" t="s">
        <v>115</v>
      </c>
      <c r="E13" s="18" t="s">
        <v>100</v>
      </c>
      <c r="F13" s="18" t="s">
        <v>30</v>
      </c>
      <c r="G13" s="14" t="s">
        <v>37</v>
      </c>
      <c r="H13" s="16" t="s">
        <v>115</v>
      </c>
      <c r="I13" s="16" t="s">
        <v>115</v>
      </c>
      <c r="J13" s="82" t="s">
        <v>115</v>
      </c>
      <c r="K13" s="82" t="s">
        <v>115</v>
      </c>
      <c r="L13" s="18" t="s">
        <v>100</v>
      </c>
      <c r="M13" s="18" t="s">
        <v>30</v>
      </c>
      <c r="N13" s="14" t="s">
        <v>37</v>
      </c>
      <c r="O13" s="16" t="s">
        <v>115</v>
      </c>
      <c r="P13" s="16" t="s">
        <v>115</v>
      </c>
    </row>
    <row r="14" spans="1:16" ht="63" x14ac:dyDescent="0.25">
      <c r="A14" s="60" t="s">
        <v>101</v>
      </c>
      <c r="B14" s="13" t="s">
        <v>70</v>
      </c>
      <c r="C14" s="82" t="s">
        <v>115</v>
      </c>
      <c r="D14" s="82" t="s">
        <v>115</v>
      </c>
      <c r="E14" s="82" t="s">
        <v>115</v>
      </c>
      <c r="F14" s="18" t="s">
        <v>30</v>
      </c>
      <c r="G14" s="15" t="s">
        <v>37</v>
      </c>
      <c r="H14" s="16" t="s">
        <v>115</v>
      </c>
      <c r="I14" s="16" t="s">
        <v>115</v>
      </c>
      <c r="J14" s="82" t="s">
        <v>115</v>
      </c>
      <c r="K14" s="82" t="s">
        <v>115</v>
      </c>
      <c r="L14" s="82" t="s">
        <v>115</v>
      </c>
      <c r="M14" s="18" t="s">
        <v>30</v>
      </c>
      <c r="N14" s="15" t="s">
        <v>37</v>
      </c>
      <c r="O14" s="16" t="s">
        <v>115</v>
      </c>
      <c r="P14" s="16" t="s">
        <v>115</v>
      </c>
    </row>
    <row r="15" spans="1:16" ht="63" x14ac:dyDescent="0.25">
      <c r="A15" s="60" t="s">
        <v>102</v>
      </c>
      <c r="B15" s="13" t="s">
        <v>71</v>
      </c>
      <c r="C15" s="82" t="s">
        <v>115</v>
      </c>
      <c r="D15" s="82" t="s">
        <v>115</v>
      </c>
      <c r="E15" s="82" t="s">
        <v>115</v>
      </c>
      <c r="F15" s="18" t="s">
        <v>30</v>
      </c>
      <c r="G15" s="15" t="s">
        <v>37</v>
      </c>
      <c r="H15" s="16" t="s">
        <v>115</v>
      </c>
      <c r="I15" s="16" t="s">
        <v>115</v>
      </c>
      <c r="J15" s="82" t="s">
        <v>115</v>
      </c>
      <c r="K15" s="82" t="s">
        <v>115</v>
      </c>
      <c r="L15" s="82" t="s">
        <v>115</v>
      </c>
      <c r="M15" s="18" t="s">
        <v>30</v>
      </c>
      <c r="N15" s="15" t="s">
        <v>37</v>
      </c>
      <c r="O15" s="16" t="s">
        <v>115</v>
      </c>
      <c r="P15" s="16" t="s">
        <v>115</v>
      </c>
    </row>
    <row r="16" spans="1:16" ht="18.75" x14ac:dyDescent="0.25">
      <c r="A16" s="60" t="s">
        <v>103</v>
      </c>
      <c r="B16" s="13" t="s">
        <v>68</v>
      </c>
      <c r="C16" s="82" t="s">
        <v>115</v>
      </c>
      <c r="D16" s="82" t="s">
        <v>115</v>
      </c>
      <c r="E16" s="82" t="s">
        <v>115</v>
      </c>
      <c r="F16" s="18" t="s">
        <v>30</v>
      </c>
      <c r="G16" s="15" t="s">
        <v>37</v>
      </c>
      <c r="H16" s="16" t="s">
        <v>115</v>
      </c>
      <c r="I16" s="16" t="s">
        <v>115</v>
      </c>
      <c r="J16" s="82" t="s">
        <v>115</v>
      </c>
      <c r="K16" s="82" t="s">
        <v>115</v>
      </c>
      <c r="L16" s="82" t="s">
        <v>115</v>
      </c>
      <c r="M16" s="18" t="s">
        <v>30</v>
      </c>
      <c r="N16" s="15" t="s">
        <v>37</v>
      </c>
      <c r="O16" s="16" t="s">
        <v>115</v>
      </c>
      <c r="P16" s="16" t="s">
        <v>115</v>
      </c>
    </row>
    <row r="17" spans="1:16" ht="18.75" x14ac:dyDescent="0.25">
      <c r="A17" s="60" t="s">
        <v>103</v>
      </c>
      <c r="B17" s="13" t="s">
        <v>69</v>
      </c>
      <c r="C17" s="82" t="s">
        <v>115</v>
      </c>
      <c r="D17" s="82" t="s">
        <v>115</v>
      </c>
      <c r="E17" s="82" t="s">
        <v>115</v>
      </c>
      <c r="F17" s="18" t="s">
        <v>30</v>
      </c>
      <c r="G17" s="15" t="s">
        <v>37</v>
      </c>
      <c r="H17" s="16" t="s">
        <v>115</v>
      </c>
      <c r="I17" s="16" t="s">
        <v>115</v>
      </c>
      <c r="J17" s="82" t="s">
        <v>115</v>
      </c>
      <c r="K17" s="82" t="s">
        <v>115</v>
      </c>
      <c r="L17" s="82" t="s">
        <v>115</v>
      </c>
      <c r="M17" s="18" t="s">
        <v>30</v>
      </c>
      <c r="N17" s="15" t="s">
        <v>37</v>
      </c>
      <c r="O17" s="16" t="s">
        <v>115</v>
      </c>
      <c r="P17" s="16" t="s">
        <v>115</v>
      </c>
    </row>
    <row r="18" spans="1:16" ht="18.75" x14ac:dyDescent="0.25">
      <c r="A18" s="60" t="s">
        <v>103</v>
      </c>
      <c r="B18" s="13" t="s">
        <v>72</v>
      </c>
      <c r="C18" s="82" t="s">
        <v>115</v>
      </c>
      <c r="D18" s="82" t="s">
        <v>115</v>
      </c>
      <c r="E18" s="82" t="s">
        <v>115</v>
      </c>
      <c r="F18" s="18" t="s">
        <v>30</v>
      </c>
      <c r="G18" s="15" t="s">
        <v>37</v>
      </c>
      <c r="H18" s="16" t="s">
        <v>115</v>
      </c>
      <c r="I18" s="16" t="s">
        <v>115</v>
      </c>
      <c r="J18" s="82" t="s">
        <v>115</v>
      </c>
      <c r="K18" s="82" t="s">
        <v>115</v>
      </c>
      <c r="L18" s="82" t="s">
        <v>115</v>
      </c>
      <c r="M18" s="18" t="s">
        <v>30</v>
      </c>
      <c r="N18" s="15" t="s">
        <v>37</v>
      </c>
      <c r="O18" s="16" t="s">
        <v>115</v>
      </c>
      <c r="P18" s="16" t="s">
        <v>115</v>
      </c>
    </row>
    <row r="19" spans="1:16" ht="18.75" x14ac:dyDescent="0.25">
      <c r="A19" s="60" t="s">
        <v>103</v>
      </c>
      <c r="B19" s="13" t="s">
        <v>73</v>
      </c>
      <c r="C19" s="82" t="s">
        <v>115</v>
      </c>
      <c r="D19" s="82" t="s">
        <v>115</v>
      </c>
      <c r="E19" s="82" t="s">
        <v>115</v>
      </c>
      <c r="F19" s="18" t="s">
        <v>30</v>
      </c>
      <c r="G19" s="15" t="s">
        <v>37</v>
      </c>
      <c r="H19" s="16" t="s">
        <v>115</v>
      </c>
      <c r="I19" s="16" t="s">
        <v>115</v>
      </c>
      <c r="J19" s="82" t="s">
        <v>115</v>
      </c>
      <c r="K19" s="82" t="s">
        <v>115</v>
      </c>
      <c r="L19" s="82" t="s">
        <v>115</v>
      </c>
      <c r="M19" s="18" t="s">
        <v>30</v>
      </c>
      <c r="N19" s="15" t="s">
        <v>37</v>
      </c>
      <c r="O19" s="16" t="s">
        <v>115</v>
      </c>
      <c r="P19" s="16" t="s">
        <v>115</v>
      </c>
    </row>
    <row r="20" spans="1:16" x14ac:dyDescent="0.25">
      <c r="A20" s="60">
        <v>6</v>
      </c>
      <c r="B20" s="13" t="s">
        <v>18</v>
      </c>
      <c r="C20" s="82" t="s">
        <v>115</v>
      </c>
      <c r="D20" s="82" t="s">
        <v>115</v>
      </c>
      <c r="E20" s="82" t="s">
        <v>115</v>
      </c>
      <c r="F20" s="82" t="s">
        <v>115</v>
      </c>
      <c r="G20" s="82" t="s">
        <v>115</v>
      </c>
      <c r="H20" s="82" t="s">
        <v>115</v>
      </c>
      <c r="I20" s="82" t="s">
        <v>115</v>
      </c>
      <c r="J20" s="82" t="s">
        <v>115</v>
      </c>
      <c r="K20" s="82" t="s">
        <v>115</v>
      </c>
      <c r="L20" s="82" t="s">
        <v>115</v>
      </c>
      <c r="M20" s="82" t="s">
        <v>115</v>
      </c>
      <c r="N20" s="82" t="s">
        <v>115</v>
      </c>
      <c r="O20" s="82" t="s">
        <v>115</v>
      </c>
      <c r="P20" s="82" t="s">
        <v>115</v>
      </c>
    </row>
    <row r="21" spans="1:16" ht="63" x14ac:dyDescent="0.25">
      <c r="A21" s="60" t="s">
        <v>108</v>
      </c>
      <c r="B21" s="13" t="s">
        <v>70</v>
      </c>
      <c r="C21" s="82" t="s">
        <v>115</v>
      </c>
      <c r="D21" s="82" t="s">
        <v>115</v>
      </c>
      <c r="E21" s="82" t="s">
        <v>115</v>
      </c>
      <c r="F21" s="82" t="s">
        <v>20</v>
      </c>
      <c r="G21" s="14" t="s">
        <v>40</v>
      </c>
      <c r="H21" s="82" t="s">
        <v>115</v>
      </c>
      <c r="I21" s="82" t="s">
        <v>115</v>
      </c>
      <c r="J21" s="82" t="s">
        <v>115</v>
      </c>
      <c r="K21" s="82" t="s">
        <v>115</v>
      </c>
      <c r="L21" s="82" t="s">
        <v>115</v>
      </c>
      <c r="M21" s="82" t="s">
        <v>20</v>
      </c>
      <c r="N21" s="14" t="s">
        <v>40</v>
      </c>
      <c r="O21" s="82" t="s">
        <v>115</v>
      </c>
      <c r="P21" s="82" t="s">
        <v>115</v>
      </c>
    </row>
    <row r="22" spans="1:16" ht="63" x14ac:dyDescent="0.25">
      <c r="A22" s="60" t="s">
        <v>109</v>
      </c>
      <c r="B22" s="13" t="s">
        <v>71</v>
      </c>
      <c r="C22" s="82" t="s">
        <v>115</v>
      </c>
      <c r="D22" s="82" t="s">
        <v>115</v>
      </c>
      <c r="E22" s="82" t="s">
        <v>115</v>
      </c>
      <c r="F22" s="82" t="s">
        <v>20</v>
      </c>
      <c r="G22" s="14" t="s">
        <v>40</v>
      </c>
      <c r="H22" s="82" t="s">
        <v>115</v>
      </c>
      <c r="I22" s="82" t="s">
        <v>115</v>
      </c>
      <c r="J22" s="82" t="s">
        <v>115</v>
      </c>
      <c r="K22" s="82" t="s">
        <v>115</v>
      </c>
      <c r="L22" s="82" t="s">
        <v>115</v>
      </c>
      <c r="M22" s="82" t="s">
        <v>20</v>
      </c>
      <c r="N22" s="14" t="s">
        <v>40</v>
      </c>
      <c r="O22" s="82" t="s">
        <v>115</v>
      </c>
      <c r="P22" s="82" t="s">
        <v>115</v>
      </c>
    </row>
    <row r="23" spans="1:16" x14ac:dyDescent="0.25">
      <c r="A23" s="60" t="s">
        <v>111</v>
      </c>
      <c r="B23" s="13" t="s">
        <v>68</v>
      </c>
      <c r="C23" s="82" t="s">
        <v>115</v>
      </c>
      <c r="D23" s="82" t="s">
        <v>115</v>
      </c>
      <c r="E23" s="82" t="s">
        <v>115</v>
      </c>
      <c r="F23" s="82" t="s">
        <v>20</v>
      </c>
      <c r="G23" s="14" t="s">
        <v>40</v>
      </c>
      <c r="H23" s="82" t="s">
        <v>115</v>
      </c>
      <c r="I23" s="82" t="s">
        <v>115</v>
      </c>
      <c r="J23" s="82" t="s">
        <v>115</v>
      </c>
      <c r="K23" s="82" t="s">
        <v>115</v>
      </c>
      <c r="L23" s="82" t="s">
        <v>115</v>
      </c>
      <c r="M23" s="82" t="s">
        <v>20</v>
      </c>
      <c r="N23" s="14" t="s">
        <v>40</v>
      </c>
      <c r="O23" s="82" t="s">
        <v>115</v>
      </c>
      <c r="P23" s="82" t="s">
        <v>115</v>
      </c>
    </row>
    <row r="24" spans="1:16" x14ac:dyDescent="0.25">
      <c r="A24" s="60" t="s">
        <v>111</v>
      </c>
      <c r="B24" s="13" t="s">
        <v>69</v>
      </c>
      <c r="C24" s="82" t="s">
        <v>115</v>
      </c>
      <c r="D24" s="82" t="s">
        <v>115</v>
      </c>
      <c r="E24" s="82" t="s">
        <v>115</v>
      </c>
      <c r="F24" s="82" t="s">
        <v>20</v>
      </c>
      <c r="G24" s="14" t="s">
        <v>40</v>
      </c>
      <c r="H24" s="82" t="s">
        <v>115</v>
      </c>
      <c r="I24" s="82" t="s">
        <v>115</v>
      </c>
      <c r="J24" s="82" t="s">
        <v>115</v>
      </c>
      <c r="K24" s="82" t="s">
        <v>115</v>
      </c>
      <c r="L24" s="82" t="s">
        <v>115</v>
      </c>
      <c r="M24" s="82" t="s">
        <v>20</v>
      </c>
      <c r="N24" s="14" t="s">
        <v>40</v>
      </c>
      <c r="O24" s="82" t="s">
        <v>115</v>
      </c>
      <c r="P24" s="82" t="s">
        <v>115</v>
      </c>
    </row>
    <row r="25" spans="1:16" x14ac:dyDescent="0.25">
      <c r="A25" s="60" t="s">
        <v>111</v>
      </c>
      <c r="B25" s="13" t="s">
        <v>72</v>
      </c>
      <c r="C25" s="82" t="s">
        <v>115</v>
      </c>
      <c r="D25" s="82" t="s">
        <v>115</v>
      </c>
      <c r="E25" s="82" t="s">
        <v>115</v>
      </c>
      <c r="F25" s="82" t="s">
        <v>20</v>
      </c>
      <c r="G25" s="14" t="s">
        <v>40</v>
      </c>
      <c r="H25" s="82" t="s">
        <v>115</v>
      </c>
      <c r="I25" s="82" t="s">
        <v>115</v>
      </c>
      <c r="J25" s="82" t="s">
        <v>115</v>
      </c>
      <c r="K25" s="82" t="s">
        <v>115</v>
      </c>
      <c r="L25" s="82" t="s">
        <v>115</v>
      </c>
      <c r="M25" s="82" t="s">
        <v>20</v>
      </c>
      <c r="N25" s="14" t="s">
        <v>40</v>
      </c>
      <c r="O25" s="82" t="s">
        <v>115</v>
      </c>
      <c r="P25" s="82" t="s">
        <v>115</v>
      </c>
    </row>
    <row r="26" spans="1:16" x14ac:dyDescent="0.25">
      <c r="A26" s="60" t="s">
        <v>111</v>
      </c>
      <c r="B26" s="13" t="s">
        <v>73</v>
      </c>
      <c r="C26" s="82" t="s">
        <v>115</v>
      </c>
      <c r="D26" s="82" t="s">
        <v>115</v>
      </c>
      <c r="E26" s="82" t="s">
        <v>115</v>
      </c>
      <c r="F26" s="82" t="s">
        <v>20</v>
      </c>
      <c r="G26" s="14" t="s">
        <v>40</v>
      </c>
      <c r="H26" s="82" t="s">
        <v>115</v>
      </c>
      <c r="I26" s="82" t="s">
        <v>115</v>
      </c>
      <c r="J26" s="82" t="s">
        <v>115</v>
      </c>
      <c r="K26" s="82" t="s">
        <v>115</v>
      </c>
      <c r="L26" s="82" t="s">
        <v>115</v>
      </c>
      <c r="M26" s="82" t="s">
        <v>20</v>
      </c>
      <c r="N26" s="14" t="s">
        <v>40</v>
      </c>
      <c r="O26" s="82" t="s">
        <v>115</v>
      </c>
      <c r="P26" s="82" t="s">
        <v>115</v>
      </c>
    </row>
    <row r="27" spans="1:16" ht="47.25" x14ac:dyDescent="0.25">
      <c r="A27" s="60"/>
      <c r="B27" s="45" t="s">
        <v>76</v>
      </c>
      <c r="C27" s="82" t="s">
        <v>115</v>
      </c>
      <c r="D27" s="82" t="s">
        <v>115</v>
      </c>
      <c r="E27" s="82" t="s">
        <v>115</v>
      </c>
      <c r="F27" s="84" t="s">
        <v>115</v>
      </c>
      <c r="G27" s="84" t="s">
        <v>115</v>
      </c>
      <c r="H27" s="82" t="s">
        <v>115</v>
      </c>
      <c r="I27" s="82" t="s">
        <v>115</v>
      </c>
      <c r="J27" s="82" t="s">
        <v>115</v>
      </c>
      <c r="K27" s="82" t="s">
        <v>115</v>
      </c>
      <c r="L27" s="82" t="s">
        <v>115</v>
      </c>
      <c r="M27" s="84" t="s">
        <v>115</v>
      </c>
      <c r="N27" s="84" t="s">
        <v>115</v>
      </c>
      <c r="O27" s="82" t="s">
        <v>115</v>
      </c>
      <c r="P27" s="82" t="s">
        <v>115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1" customWidth="1"/>
    <col min="8" max="8" width="16.75" style="51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7" t="s">
        <v>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6" ht="15.75" customHeight="1" x14ac:dyDescent="0.25">
      <c r="A2" s="106" t="s">
        <v>0</v>
      </c>
      <c r="B2" s="100" t="s">
        <v>1</v>
      </c>
      <c r="C2" s="102" t="s">
        <v>47</v>
      </c>
      <c r="D2" s="102"/>
      <c r="E2" s="102"/>
      <c r="F2" s="102"/>
      <c r="G2" s="102"/>
      <c r="H2" s="102"/>
      <c r="I2" s="102"/>
      <c r="J2" s="102" t="s">
        <v>48</v>
      </c>
      <c r="K2" s="102"/>
      <c r="L2" s="102"/>
      <c r="M2" s="102"/>
      <c r="N2" s="102"/>
      <c r="O2" s="102"/>
      <c r="P2" s="102"/>
    </row>
    <row r="3" spans="1:16" ht="45" customHeight="1" x14ac:dyDescent="0.25">
      <c r="A3" s="106"/>
      <c r="B3" s="100"/>
      <c r="C3" s="103" t="s">
        <v>66</v>
      </c>
      <c r="D3" s="104"/>
      <c r="E3" s="104"/>
      <c r="F3" s="104"/>
      <c r="G3" s="104"/>
      <c r="H3" s="104"/>
      <c r="I3" s="105"/>
      <c r="J3" s="103" t="s">
        <v>66</v>
      </c>
      <c r="K3" s="104"/>
      <c r="L3" s="104"/>
      <c r="M3" s="104"/>
      <c r="N3" s="104"/>
      <c r="O3" s="104"/>
      <c r="P3" s="105"/>
    </row>
    <row r="4" spans="1:16" ht="33.75" customHeight="1" x14ac:dyDescent="0.25">
      <c r="A4" s="106"/>
      <c r="B4" s="100"/>
      <c r="C4" s="100" t="s">
        <v>12</v>
      </c>
      <c r="D4" s="100"/>
      <c r="E4" s="100"/>
      <c r="F4" s="100"/>
      <c r="G4" s="100" t="s">
        <v>116</v>
      </c>
      <c r="H4" s="101"/>
      <c r="I4" s="101"/>
      <c r="J4" s="100" t="s">
        <v>12</v>
      </c>
      <c r="K4" s="100"/>
      <c r="L4" s="100"/>
      <c r="M4" s="100"/>
      <c r="N4" s="100" t="s">
        <v>116</v>
      </c>
      <c r="O4" s="101"/>
      <c r="P4" s="101"/>
    </row>
    <row r="5" spans="1:16" s="9" customFormat="1" ht="63" x14ac:dyDescent="0.25">
      <c r="A5" s="106"/>
      <c r="B5" s="100"/>
      <c r="C5" s="56" t="s">
        <v>29</v>
      </c>
      <c r="D5" s="56" t="s">
        <v>8</v>
      </c>
      <c r="E5" s="56" t="s">
        <v>110</v>
      </c>
      <c r="F5" s="56" t="s">
        <v>10</v>
      </c>
      <c r="G5" s="56" t="s">
        <v>13</v>
      </c>
      <c r="H5" s="56" t="s">
        <v>52</v>
      </c>
      <c r="I5" s="11" t="s">
        <v>53</v>
      </c>
      <c r="J5" s="56" t="s">
        <v>29</v>
      </c>
      <c r="K5" s="56" t="s">
        <v>8</v>
      </c>
      <c r="L5" s="56" t="s">
        <v>110</v>
      </c>
      <c r="M5" s="56" t="s">
        <v>10</v>
      </c>
      <c r="N5" s="56" t="s">
        <v>13</v>
      </c>
      <c r="O5" s="56" t="s">
        <v>54</v>
      </c>
      <c r="P5" s="11" t="s">
        <v>53</v>
      </c>
    </row>
    <row r="6" spans="1:16" s="10" customFormat="1" x14ac:dyDescent="0.25">
      <c r="A6" s="59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6">
        <v>8</v>
      </c>
      <c r="I6" s="11">
        <v>9</v>
      </c>
      <c r="J6" s="56">
        <v>10</v>
      </c>
      <c r="K6" s="11">
        <v>11</v>
      </c>
      <c r="L6" s="56">
        <v>12</v>
      </c>
      <c r="M6" s="11">
        <v>13</v>
      </c>
      <c r="N6" s="56">
        <v>14</v>
      </c>
      <c r="O6" s="11">
        <v>15</v>
      </c>
      <c r="P6" s="56">
        <v>16</v>
      </c>
    </row>
    <row r="7" spans="1:16" ht="47.25" x14ac:dyDescent="0.25">
      <c r="A7" s="81">
        <v>1</v>
      </c>
      <c r="B7" s="13" t="s">
        <v>118</v>
      </c>
      <c r="C7" s="82" t="s">
        <v>115</v>
      </c>
      <c r="D7" s="82" t="s">
        <v>115</v>
      </c>
      <c r="E7" s="82" t="s">
        <v>115</v>
      </c>
      <c r="F7" s="82" t="s">
        <v>115</v>
      </c>
      <c r="G7" s="82" t="s">
        <v>115</v>
      </c>
      <c r="H7" s="82" t="s">
        <v>115</v>
      </c>
      <c r="I7" s="82" t="s">
        <v>115</v>
      </c>
      <c r="J7" s="82" t="s">
        <v>115</v>
      </c>
      <c r="K7" s="82" t="s">
        <v>115</v>
      </c>
      <c r="L7" s="82" t="s">
        <v>115</v>
      </c>
      <c r="M7" s="82" t="s">
        <v>115</v>
      </c>
      <c r="N7" s="82" t="s">
        <v>115</v>
      </c>
      <c r="O7" s="82" t="s">
        <v>115</v>
      </c>
      <c r="P7" s="82" t="s">
        <v>115</v>
      </c>
    </row>
    <row r="8" spans="1:16" ht="94.5" x14ac:dyDescent="0.25">
      <c r="A8" s="81" t="s">
        <v>89</v>
      </c>
      <c r="B8" s="13" t="s">
        <v>173</v>
      </c>
      <c r="C8" s="82" t="s">
        <v>115</v>
      </c>
      <c r="D8" s="82" t="s">
        <v>28</v>
      </c>
      <c r="E8" s="82" t="s">
        <v>115</v>
      </c>
      <c r="F8" s="82" t="s">
        <v>170</v>
      </c>
      <c r="G8" s="14" t="s">
        <v>115</v>
      </c>
      <c r="H8" s="14" t="s">
        <v>115</v>
      </c>
      <c r="I8" s="14" t="s">
        <v>115</v>
      </c>
      <c r="J8" s="82" t="s">
        <v>115</v>
      </c>
      <c r="K8" s="82" t="s">
        <v>28</v>
      </c>
      <c r="L8" s="82" t="s">
        <v>115</v>
      </c>
      <c r="M8" s="82" t="s">
        <v>20</v>
      </c>
      <c r="N8" s="14" t="s">
        <v>115</v>
      </c>
      <c r="O8" s="14" t="s">
        <v>115</v>
      </c>
      <c r="P8" s="14" t="s">
        <v>115</v>
      </c>
    </row>
    <row r="9" spans="1:16" ht="94.5" x14ac:dyDescent="0.25">
      <c r="A9" s="81" t="s">
        <v>90</v>
      </c>
      <c r="B9" s="13" t="s">
        <v>78</v>
      </c>
      <c r="C9" s="82" t="s">
        <v>115</v>
      </c>
      <c r="D9" s="82" t="s">
        <v>28</v>
      </c>
      <c r="E9" s="82" t="s">
        <v>115</v>
      </c>
      <c r="F9" s="82" t="s">
        <v>20</v>
      </c>
      <c r="G9" s="14" t="s">
        <v>41</v>
      </c>
      <c r="H9" s="82" t="s">
        <v>115</v>
      </c>
      <c r="I9" s="82" t="s">
        <v>115</v>
      </c>
      <c r="J9" s="82" t="s">
        <v>115</v>
      </c>
      <c r="K9" s="82" t="s">
        <v>28</v>
      </c>
      <c r="L9" s="82" t="s">
        <v>115</v>
      </c>
      <c r="M9" s="82" t="s">
        <v>20</v>
      </c>
      <c r="N9" s="14" t="s">
        <v>41</v>
      </c>
      <c r="O9" s="82" t="s">
        <v>115</v>
      </c>
      <c r="P9" s="82" t="s">
        <v>115</v>
      </c>
    </row>
    <row r="10" spans="1:16" ht="31.5" x14ac:dyDescent="0.25">
      <c r="A10" s="60">
        <v>2</v>
      </c>
      <c r="B10" s="13" t="s">
        <v>117</v>
      </c>
      <c r="C10" s="82" t="s">
        <v>115</v>
      </c>
      <c r="D10" s="82" t="s">
        <v>115</v>
      </c>
      <c r="E10" s="82" t="s">
        <v>115</v>
      </c>
      <c r="F10" s="82" t="s">
        <v>115</v>
      </c>
      <c r="G10" s="82" t="s">
        <v>115</v>
      </c>
      <c r="H10" s="82" t="s">
        <v>115</v>
      </c>
      <c r="I10" s="82" t="s">
        <v>115</v>
      </c>
      <c r="J10" s="82" t="s">
        <v>115</v>
      </c>
      <c r="K10" s="82" t="s">
        <v>115</v>
      </c>
      <c r="L10" s="82" t="s">
        <v>115</v>
      </c>
      <c r="M10" s="82" t="s">
        <v>115</v>
      </c>
      <c r="N10" s="82" t="s">
        <v>115</v>
      </c>
      <c r="O10" s="82" t="s">
        <v>115</v>
      </c>
      <c r="P10" s="82" t="s">
        <v>115</v>
      </c>
    </row>
    <row r="11" spans="1:16" x14ac:dyDescent="0.25">
      <c r="A11" s="60" t="s">
        <v>91</v>
      </c>
      <c r="B11" s="13" t="s">
        <v>79</v>
      </c>
      <c r="C11" s="82" t="s">
        <v>115</v>
      </c>
      <c r="D11" s="55" t="s">
        <v>19</v>
      </c>
      <c r="E11" s="82" t="s">
        <v>115</v>
      </c>
      <c r="F11" s="55" t="s">
        <v>20</v>
      </c>
      <c r="G11" s="83" t="s">
        <v>42</v>
      </c>
      <c r="H11" s="82" t="s">
        <v>115</v>
      </c>
      <c r="I11" s="82" t="s">
        <v>115</v>
      </c>
      <c r="J11" s="82" t="s">
        <v>115</v>
      </c>
      <c r="K11" s="55" t="s">
        <v>19</v>
      </c>
      <c r="L11" s="82" t="s">
        <v>115</v>
      </c>
      <c r="M11" s="55" t="s">
        <v>20</v>
      </c>
      <c r="N11" s="83" t="s">
        <v>42</v>
      </c>
      <c r="O11" s="82" t="s">
        <v>115</v>
      </c>
      <c r="P11" s="82" t="s">
        <v>115</v>
      </c>
    </row>
    <row r="12" spans="1:16" x14ac:dyDescent="0.25">
      <c r="A12" s="60" t="s">
        <v>92</v>
      </c>
      <c r="B12" s="13" t="s">
        <v>80</v>
      </c>
      <c r="C12" s="82" t="s">
        <v>115</v>
      </c>
      <c r="D12" s="55" t="s">
        <v>19</v>
      </c>
      <c r="E12" s="82" t="s">
        <v>115</v>
      </c>
      <c r="F12" s="55" t="s">
        <v>20</v>
      </c>
      <c r="G12" s="83" t="s">
        <v>42</v>
      </c>
      <c r="H12" s="82" t="s">
        <v>115</v>
      </c>
      <c r="I12" s="82" t="s">
        <v>115</v>
      </c>
      <c r="J12" s="82" t="s">
        <v>115</v>
      </c>
      <c r="K12" s="55" t="s">
        <v>19</v>
      </c>
      <c r="L12" s="82" t="s">
        <v>115</v>
      </c>
      <c r="M12" s="55" t="s">
        <v>20</v>
      </c>
      <c r="N12" s="83" t="s">
        <v>42</v>
      </c>
      <c r="O12" s="82" t="s">
        <v>115</v>
      </c>
      <c r="P12" s="82" t="s">
        <v>115</v>
      </c>
    </row>
    <row r="13" spans="1:16" ht="47.25" x14ac:dyDescent="0.25">
      <c r="A13" s="60"/>
      <c r="B13" s="45" t="s">
        <v>55</v>
      </c>
      <c r="C13" s="84" t="s">
        <v>115</v>
      </c>
      <c r="D13" s="84" t="s">
        <v>115</v>
      </c>
      <c r="E13" s="84" t="s">
        <v>115</v>
      </c>
      <c r="F13" s="84" t="s">
        <v>115</v>
      </c>
      <c r="G13" s="84" t="s">
        <v>115</v>
      </c>
      <c r="H13" s="14" t="s">
        <v>115</v>
      </c>
      <c r="I13" s="14" t="s">
        <v>115</v>
      </c>
      <c r="J13" s="84" t="s">
        <v>115</v>
      </c>
      <c r="K13" s="84" t="s">
        <v>115</v>
      </c>
      <c r="L13" s="82" t="s">
        <v>115</v>
      </c>
      <c r="M13" s="84" t="s">
        <v>115</v>
      </c>
      <c r="N13" s="84" t="s">
        <v>115</v>
      </c>
      <c r="O13" s="84" t="s">
        <v>115</v>
      </c>
      <c r="P13" s="14" t="s">
        <v>115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P31"/>
  <sheetViews>
    <sheetView zoomScale="80" zoomScaleNormal="80" zoomScaleSheetLayoutView="110" workbookViewId="0">
      <selection activeCell="Q19" sqref="Q19"/>
    </sheetView>
  </sheetViews>
  <sheetFormatPr defaultRowHeight="15.75" x14ac:dyDescent="0.25"/>
  <cols>
    <col min="1" max="1" width="11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17" t="s">
        <v>14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ht="15.75" customHeight="1" x14ac:dyDescent="0.25">
      <c r="A2" s="106" t="s">
        <v>0</v>
      </c>
      <c r="B2" s="100" t="s">
        <v>1</v>
      </c>
      <c r="C2" s="102" t="s">
        <v>47</v>
      </c>
      <c r="D2" s="102"/>
      <c r="E2" s="102"/>
      <c r="F2" s="102"/>
      <c r="G2" s="102"/>
      <c r="H2" s="102"/>
      <c r="I2" s="102"/>
      <c r="J2" s="102" t="s">
        <v>48</v>
      </c>
      <c r="K2" s="102"/>
      <c r="L2" s="102"/>
      <c r="M2" s="102"/>
      <c r="N2" s="102"/>
      <c r="O2" s="102"/>
      <c r="P2" s="102"/>
    </row>
    <row r="3" spans="1:16" ht="41.25" customHeight="1" x14ac:dyDescent="0.25">
      <c r="A3" s="106"/>
      <c r="B3" s="100"/>
      <c r="C3" s="103" t="s">
        <v>66</v>
      </c>
      <c r="D3" s="104"/>
      <c r="E3" s="104"/>
      <c r="F3" s="104"/>
      <c r="G3" s="104"/>
      <c r="H3" s="104"/>
      <c r="I3" s="105"/>
      <c r="J3" s="103" t="s">
        <v>66</v>
      </c>
      <c r="K3" s="104"/>
      <c r="L3" s="104"/>
      <c r="M3" s="104"/>
      <c r="N3" s="104"/>
      <c r="O3" s="104"/>
      <c r="P3" s="105"/>
    </row>
    <row r="4" spans="1:16" ht="33.75" customHeight="1" x14ac:dyDescent="0.25">
      <c r="A4" s="106"/>
      <c r="B4" s="100"/>
      <c r="C4" s="100" t="s">
        <v>12</v>
      </c>
      <c r="D4" s="100"/>
      <c r="E4" s="100"/>
      <c r="F4" s="100"/>
      <c r="G4" s="100" t="s">
        <v>116</v>
      </c>
      <c r="H4" s="101"/>
      <c r="I4" s="101"/>
      <c r="J4" s="100" t="s">
        <v>12</v>
      </c>
      <c r="K4" s="100"/>
      <c r="L4" s="100"/>
      <c r="M4" s="100"/>
      <c r="N4" s="100" t="s">
        <v>116</v>
      </c>
      <c r="O4" s="101"/>
      <c r="P4" s="101"/>
    </row>
    <row r="5" spans="1:16" s="9" customFormat="1" ht="63" x14ac:dyDescent="0.25">
      <c r="A5" s="106"/>
      <c r="B5" s="100"/>
      <c r="C5" s="76" t="s">
        <v>29</v>
      </c>
      <c r="D5" s="76" t="s">
        <v>8</v>
      </c>
      <c r="E5" s="76" t="s">
        <v>110</v>
      </c>
      <c r="F5" s="76" t="s">
        <v>10</v>
      </c>
      <c r="G5" s="76" t="s">
        <v>13</v>
      </c>
      <c r="H5" s="76" t="s">
        <v>52</v>
      </c>
      <c r="I5" s="11" t="s">
        <v>53</v>
      </c>
      <c r="J5" s="76" t="s">
        <v>29</v>
      </c>
      <c r="K5" s="76" t="s">
        <v>8</v>
      </c>
      <c r="L5" s="76" t="s">
        <v>110</v>
      </c>
      <c r="M5" s="76" t="s">
        <v>10</v>
      </c>
      <c r="N5" s="76" t="s">
        <v>13</v>
      </c>
      <c r="O5" s="76" t="s">
        <v>54</v>
      </c>
      <c r="P5" s="11" t="s">
        <v>53</v>
      </c>
    </row>
    <row r="6" spans="1:16" s="10" customFormat="1" x14ac:dyDescent="0.25">
      <c r="A6" s="59">
        <v>1</v>
      </c>
      <c r="B6" s="70">
        <v>2</v>
      </c>
      <c r="C6" s="70">
        <v>3</v>
      </c>
      <c r="D6" s="70">
        <v>4</v>
      </c>
      <c r="E6" s="70">
        <v>5</v>
      </c>
      <c r="F6" s="70">
        <v>6</v>
      </c>
      <c r="G6" s="70">
        <v>7</v>
      </c>
      <c r="H6" s="70">
        <v>8</v>
      </c>
      <c r="I6" s="11">
        <v>9</v>
      </c>
      <c r="J6" s="70">
        <v>10</v>
      </c>
      <c r="K6" s="11">
        <v>11</v>
      </c>
      <c r="L6" s="70">
        <v>12</v>
      </c>
      <c r="M6" s="11">
        <v>13</v>
      </c>
      <c r="N6" s="70">
        <v>14</v>
      </c>
      <c r="O6" s="11">
        <v>15</v>
      </c>
      <c r="P6" s="70">
        <v>16</v>
      </c>
    </row>
    <row r="7" spans="1:16" s="10" customFormat="1" ht="51" customHeight="1" x14ac:dyDescent="0.25">
      <c r="A7" s="69">
        <v>1</v>
      </c>
      <c r="B7" s="12" t="s">
        <v>135</v>
      </c>
      <c r="C7" s="70" t="s">
        <v>115</v>
      </c>
      <c r="D7" s="70" t="s">
        <v>115</v>
      </c>
      <c r="E7" s="70" t="s">
        <v>115</v>
      </c>
      <c r="F7" s="70" t="s">
        <v>115</v>
      </c>
      <c r="G7" s="70" t="s">
        <v>115</v>
      </c>
      <c r="H7" s="70" t="s">
        <v>115</v>
      </c>
      <c r="I7" s="70" t="s">
        <v>115</v>
      </c>
      <c r="J7" s="70" t="s">
        <v>115</v>
      </c>
      <c r="K7" s="70" t="s">
        <v>115</v>
      </c>
      <c r="L7" s="70" t="s">
        <v>115</v>
      </c>
      <c r="M7" s="70" t="s">
        <v>115</v>
      </c>
      <c r="N7" s="70" t="s">
        <v>115</v>
      </c>
      <c r="O7" s="70" t="s">
        <v>115</v>
      </c>
      <c r="P7" s="70" t="s">
        <v>115</v>
      </c>
    </row>
    <row r="8" spans="1:16" s="10" customFormat="1" ht="31.5" customHeight="1" x14ac:dyDescent="0.25">
      <c r="A8" s="69" t="s">
        <v>89</v>
      </c>
      <c r="B8" s="12" t="s">
        <v>81</v>
      </c>
      <c r="C8" s="70">
        <v>110</v>
      </c>
      <c r="D8" s="28" t="s">
        <v>152</v>
      </c>
      <c r="E8" s="70">
        <v>0.6</v>
      </c>
      <c r="F8" s="74" t="s">
        <v>149</v>
      </c>
      <c r="G8" s="14" t="s">
        <v>153</v>
      </c>
      <c r="H8" s="11">
        <v>12333</v>
      </c>
      <c r="I8" s="16">
        <f>H8*E8</f>
        <v>7399.7999999999993</v>
      </c>
      <c r="J8" s="78">
        <v>110</v>
      </c>
      <c r="K8" s="28" t="s">
        <v>152</v>
      </c>
      <c r="L8" s="78">
        <v>0.6</v>
      </c>
      <c r="M8" s="79" t="s">
        <v>149</v>
      </c>
      <c r="N8" s="14" t="s">
        <v>153</v>
      </c>
      <c r="O8" s="91">
        <v>12333</v>
      </c>
      <c r="P8" s="99">
        <v>0</v>
      </c>
    </row>
    <row r="9" spans="1:16" s="10" customFormat="1" ht="31.5" customHeight="1" x14ac:dyDescent="0.25">
      <c r="A9" s="69" t="s">
        <v>90</v>
      </c>
      <c r="B9" s="12" t="s">
        <v>82</v>
      </c>
      <c r="C9" s="82" t="s">
        <v>115</v>
      </c>
      <c r="D9" s="82" t="s">
        <v>115</v>
      </c>
      <c r="E9" s="82" t="s">
        <v>115</v>
      </c>
      <c r="F9" s="82" t="s">
        <v>115</v>
      </c>
      <c r="G9" s="82" t="s">
        <v>115</v>
      </c>
      <c r="H9" s="82" t="s">
        <v>115</v>
      </c>
      <c r="I9" s="82" t="s">
        <v>115</v>
      </c>
      <c r="J9" s="82" t="s">
        <v>115</v>
      </c>
      <c r="K9" s="82" t="s">
        <v>115</v>
      </c>
      <c r="L9" s="82" t="s">
        <v>115</v>
      </c>
      <c r="M9" s="82" t="s">
        <v>115</v>
      </c>
      <c r="N9" s="82" t="s">
        <v>115</v>
      </c>
      <c r="O9" s="91" t="s">
        <v>115</v>
      </c>
      <c r="P9" s="82" t="s">
        <v>115</v>
      </c>
    </row>
    <row r="10" spans="1:16" s="10" customFormat="1" ht="27" customHeight="1" x14ac:dyDescent="0.25">
      <c r="A10" s="69">
        <v>2</v>
      </c>
      <c r="B10" s="13" t="s">
        <v>25</v>
      </c>
      <c r="C10" s="70" t="s">
        <v>115</v>
      </c>
      <c r="D10" s="70" t="s">
        <v>115</v>
      </c>
      <c r="E10" s="70" t="s">
        <v>115</v>
      </c>
      <c r="F10" s="70" t="s">
        <v>115</v>
      </c>
      <c r="G10" s="70" t="s">
        <v>115</v>
      </c>
      <c r="H10" s="70" t="s">
        <v>115</v>
      </c>
      <c r="I10" s="70" t="s">
        <v>115</v>
      </c>
      <c r="J10" s="70" t="s">
        <v>115</v>
      </c>
      <c r="K10" s="70" t="s">
        <v>115</v>
      </c>
      <c r="L10" s="70" t="s">
        <v>115</v>
      </c>
      <c r="M10" s="70" t="s">
        <v>115</v>
      </c>
      <c r="N10" s="70" t="s">
        <v>115</v>
      </c>
      <c r="O10" s="91" t="s">
        <v>115</v>
      </c>
      <c r="P10" s="70" t="s">
        <v>115</v>
      </c>
    </row>
    <row r="11" spans="1:16" s="10" customFormat="1" ht="29.25" customHeight="1" x14ac:dyDescent="0.25">
      <c r="A11" s="69" t="s">
        <v>91</v>
      </c>
      <c r="B11" s="13" t="s">
        <v>83</v>
      </c>
      <c r="C11" s="70" t="s">
        <v>115</v>
      </c>
      <c r="D11" s="70" t="s">
        <v>115</v>
      </c>
      <c r="E11" s="70" t="s">
        <v>115</v>
      </c>
      <c r="F11" s="29" t="s">
        <v>23</v>
      </c>
      <c r="G11" s="14" t="s">
        <v>115</v>
      </c>
      <c r="H11" s="70" t="s">
        <v>115</v>
      </c>
      <c r="I11" s="16" t="s">
        <v>115</v>
      </c>
      <c r="J11" s="78">
        <v>110</v>
      </c>
      <c r="K11" s="78" t="s">
        <v>115</v>
      </c>
      <c r="L11" s="78" t="s">
        <v>115</v>
      </c>
      <c r="M11" s="29" t="s">
        <v>23</v>
      </c>
      <c r="N11" s="14" t="s">
        <v>115</v>
      </c>
      <c r="O11" s="91" t="s">
        <v>115</v>
      </c>
      <c r="P11" s="98" t="s">
        <v>115</v>
      </c>
    </row>
    <row r="12" spans="1:16" s="10" customFormat="1" ht="27" customHeight="1" x14ac:dyDescent="0.25">
      <c r="A12" s="69" t="s">
        <v>92</v>
      </c>
      <c r="B12" s="13" t="s">
        <v>84</v>
      </c>
      <c r="C12" s="82" t="s">
        <v>115</v>
      </c>
      <c r="D12" s="82" t="s">
        <v>115</v>
      </c>
      <c r="E12" s="82" t="s">
        <v>115</v>
      </c>
      <c r="F12" s="82" t="s">
        <v>115</v>
      </c>
      <c r="G12" s="82" t="s">
        <v>115</v>
      </c>
      <c r="H12" s="82" t="s">
        <v>115</v>
      </c>
      <c r="I12" s="82" t="s">
        <v>115</v>
      </c>
      <c r="J12" s="82" t="s">
        <v>115</v>
      </c>
      <c r="K12" s="82" t="s">
        <v>115</v>
      </c>
      <c r="L12" s="82" t="s">
        <v>115</v>
      </c>
      <c r="M12" s="82" t="s">
        <v>115</v>
      </c>
      <c r="N12" s="82" t="s">
        <v>115</v>
      </c>
      <c r="O12" s="91" t="s">
        <v>115</v>
      </c>
      <c r="P12" s="82" t="s">
        <v>115</v>
      </c>
    </row>
    <row r="13" spans="1:16" s="17" customFormat="1" ht="30" customHeight="1" x14ac:dyDescent="0.25">
      <c r="A13" s="60">
        <v>3</v>
      </c>
      <c r="B13" s="13" t="s">
        <v>5</v>
      </c>
      <c r="C13" s="70" t="s">
        <v>115</v>
      </c>
      <c r="D13" s="70" t="s">
        <v>115</v>
      </c>
      <c r="E13" s="70" t="s">
        <v>115</v>
      </c>
      <c r="F13" s="70" t="s">
        <v>115</v>
      </c>
      <c r="G13" s="70" t="s">
        <v>115</v>
      </c>
      <c r="H13" s="70" t="s">
        <v>115</v>
      </c>
      <c r="I13" s="70" t="s">
        <v>115</v>
      </c>
      <c r="J13" s="70" t="s">
        <v>115</v>
      </c>
      <c r="K13" s="70" t="s">
        <v>115</v>
      </c>
      <c r="L13" s="70" t="s">
        <v>115</v>
      </c>
      <c r="M13" s="70" t="s">
        <v>115</v>
      </c>
      <c r="N13" s="70" t="s">
        <v>115</v>
      </c>
      <c r="O13" s="91" t="s">
        <v>115</v>
      </c>
      <c r="P13" s="70" t="s">
        <v>115</v>
      </c>
    </row>
    <row r="14" spans="1:16" s="17" customFormat="1" ht="30" customHeight="1" x14ac:dyDescent="0.25">
      <c r="A14" s="60" t="s">
        <v>93</v>
      </c>
      <c r="B14" s="12" t="s">
        <v>81</v>
      </c>
      <c r="C14" s="77">
        <v>110</v>
      </c>
      <c r="D14" s="70" t="s">
        <v>177</v>
      </c>
      <c r="E14" s="70">
        <v>1</v>
      </c>
      <c r="F14" s="70" t="s">
        <v>20</v>
      </c>
      <c r="G14" s="14" t="s">
        <v>176</v>
      </c>
      <c r="H14" s="16">
        <v>387</v>
      </c>
      <c r="I14" s="16">
        <f>+E14*H14</f>
        <v>387</v>
      </c>
      <c r="J14" s="78">
        <v>110</v>
      </c>
      <c r="K14" s="78" t="s">
        <v>177</v>
      </c>
      <c r="L14" s="78">
        <v>1</v>
      </c>
      <c r="M14" s="78" t="s">
        <v>20</v>
      </c>
      <c r="N14" s="14" t="s">
        <v>176</v>
      </c>
      <c r="O14" s="92">
        <v>387</v>
      </c>
      <c r="P14" s="16">
        <v>0</v>
      </c>
    </row>
    <row r="15" spans="1:16" s="17" customFormat="1" ht="30" customHeight="1" x14ac:dyDescent="0.25">
      <c r="A15" s="60" t="s">
        <v>94</v>
      </c>
      <c r="B15" s="12" t="s">
        <v>82</v>
      </c>
      <c r="C15" s="82" t="s">
        <v>115</v>
      </c>
      <c r="D15" s="82" t="s">
        <v>115</v>
      </c>
      <c r="E15" s="82" t="s">
        <v>115</v>
      </c>
      <c r="F15" s="82" t="s">
        <v>115</v>
      </c>
      <c r="G15" s="82" t="s">
        <v>115</v>
      </c>
      <c r="H15" s="82" t="s">
        <v>115</v>
      </c>
      <c r="I15" s="82" t="s">
        <v>115</v>
      </c>
      <c r="J15" s="82" t="s">
        <v>115</v>
      </c>
      <c r="K15" s="82" t="s">
        <v>115</v>
      </c>
      <c r="L15" s="82" t="s">
        <v>115</v>
      </c>
      <c r="M15" s="82" t="s">
        <v>115</v>
      </c>
      <c r="N15" s="82" t="s">
        <v>115</v>
      </c>
      <c r="O15" s="82" t="s">
        <v>115</v>
      </c>
      <c r="P15" s="82" t="s">
        <v>115</v>
      </c>
    </row>
    <row r="16" spans="1:16" s="17" customFormat="1" ht="30" customHeight="1" x14ac:dyDescent="0.25">
      <c r="A16" s="60" t="s">
        <v>112</v>
      </c>
      <c r="B16" s="12" t="s">
        <v>113</v>
      </c>
      <c r="C16" s="82" t="s">
        <v>115</v>
      </c>
      <c r="D16" s="82" t="s">
        <v>115</v>
      </c>
      <c r="E16" s="82" t="s">
        <v>115</v>
      </c>
      <c r="F16" s="82" t="s">
        <v>115</v>
      </c>
      <c r="G16" s="82" t="s">
        <v>115</v>
      </c>
      <c r="H16" s="82" t="s">
        <v>115</v>
      </c>
      <c r="I16" s="82" t="s">
        <v>115</v>
      </c>
      <c r="J16" s="82" t="s">
        <v>115</v>
      </c>
      <c r="K16" s="82" t="s">
        <v>115</v>
      </c>
      <c r="L16" s="82" t="s">
        <v>115</v>
      </c>
      <c r="M16" s="82" t="s">
        <v>115</v>
      </c>
      <c r="N16" s="82" t="s">
        <v>115</v>
      </c>
      <c r="O16" s="82" t="s">
        <v>115</v>
      </c>
      <c r="P16" s="82" t="s">
        <v>115</v>
      </c>
    </row>
    <row r="17" spans="1:16" s="17" customFormat="1" ht="30" customHeight="1" x14ac:dyDescent="0.25">
      <c r="A17" s="60" t="s">
        <v>112</v>
      </c>
      <c r="B17" s="12" t="s">
        <v>129</v>
      </c>
      <c r="C17" s="82" t="s">
        <v>115</v>
      </c>
      <c r="D17" s="82" t="s">
        <v>115</v>
      </c>
      <c r="E17" s="82" t="s">
        <v>115</v>
      </c>
      <c r="F17" s="82" t="s">
        <v>115</v>
      </c>
      <c r="G17" s="82" t="s">
        <v>115</v>
      </c>
      <c r="H17" s="82" t="s">
        <v>115</v>
      </c>
      <c r="I17" s="82" t="s">
        <v>115</v>
      </c>
      <c r="J17" s="82" t="s">
        <v>115</v>
      </c>
      <c r="K17" s="82" t="s">
        <v>115</v>
      </c>
      <c r="L17" s="82" t="s">
        <v>115</v>
      </c>
      <c r="M17" s="82" t="s">
        <v>115</v>
      </c>
      <c r="N17" s="82" t="s">
        <v>115</v>
      </c>
      <c r="O17" s="82" t="s">
        <v>115</v>
      </c>
      <c r="P17" s="82" t="s">
        <v>115</v>
      </c>
    </row>
    <row r="18" spans="1:16" s="17" customFormat="1" ht="51" customHeight="1" x14ac:dyDescent="0.25">
      <c r="A18" s="60"/>
      <c r="B18" s="45" t="s">
        <v>119</v>
      </c>
      <c r="C18" s="71" t="s">
        <v>115</v>
      </c>
      <c r="D18" s="71" t="s">
        <v>115</v>
      </c>
      <c r="E18" s="71" t="s">
        <v>115</v>
      </c>
      <c r="F18" s="71" t="s">
        <v>115</v>
      </c>
      <c r="G18" s="71" t="s">
        <v>115</v>
      </c>
      <c r="H18" s="71" t="s">
        <v>115</v>
      </c>
      <c r="I18" s="80">
        <f>SUM(I8:I17)</f>
        <v>7786.7999999999993</v>
      </c>
      <c r="J18" s="71" t="s">
        <v>115</v>
      </c>
      <c r="K18" s="71" t="s">
        <v>115</v>
      </c>
      <c r="L18" s="71" t="s">
        <v>115</v>
      </c>
      <c r="M18" s="71" t="s">
        <v>115</v>
      </c>
      <c r="N18" s="71" t="s">
        <v>115</v>
      </c>
      <c r="O18" s="71" t="s">
        <v>115</v>
      </c>
      <c r="P18" s="93">
        <f>+P8+P14</f>
        <v>0</v>
      </c>
    </row>
    <row r="19" spans="1:16" ht="15.75" customHeight="1" x14ac:dyDescent="0.25">
      <c r="A19" s="62"/>
      <c r="B19" s="26"/>
      <c r="C19" s="24"/>
      <c r="D19" s="73"/>
      <c r="E19" s="73"/>
      <c r="F19" s="73"/>
      <c r="G19" s="72"/>
      <c r="H19" s="72"/>
      <c r="I19" s="27"/>
      <c r="J19" s="25"/>
      <c r="K19" s="25"/>
    </row>
    <row r="20" spans="1:16" s="46" customFormat="1" ht="18.75" customHeight="1" x14ac:dyDescent="0.25">
      <c r="A20" s="123"/>
      <c r="B20" s="123"/>
      <c r="C20" s="123"/>
      <c r="D20" s="123"/>
      <c r="E20" s="123"/>
      <c r="F20" s="123"/>
      <c r="G20" s="123"/>
      <c r="H20" s="72"/>
      <c r="I20" s="27"/>
    </row>
    <row r="21" spans="1:16" s="46" customFormat="1" ht="41.25" customHeight="1" x14ac:dyDescent="0.25">
      <c r="A21" s="123"/>
      <c r="B21" s="123"/>
      <c r="C21" s="123"/>
      <c r="D21" s="123"/>
      <c r="E21" s="123"/>
      <c r="F21" s="123"/>
      <c r="G21" s="123"/>
      <c r="H21" s="72"/>
      <c r="I21" s="27"/>
    </row>
    <row r="22" spans="1:16" s="46" customFormat="1" ht="38.25" customHeight="1" x14ac:dyDescent="0.25">
      <c r="A22" s="123"/>
      <c r="B22" s="123"/>
      <c r="C22" s="123"/>
      <c r="D22" s="123"/>
      <c r="E22" s="123"/>
      <c r="F22" s="123"/>
      <c r="G22" s="123"/>
      <c r="H22" s="75"/>
      <c r="I22" s="27"/>
    </row>
    <row r="23" spans="1:16" s="46" customFormat="1" ht="18.75" customHeight="1" x14ac:dyDescent="0.25">
      <c r="A23" s="118"/>
      <c r="B23" s="118"/>
      <c r="C23" s="118"/>
      <c r="D23" s="118"/>
      <c r="E23" s="118"/>
      <c r="F23" s="118"/>
      <c r="G23" s="118"/>
      <c r="H23" s="72"/>
      <c r="I23" s="27"/>
    </row>
    <row r="24" spans="1:16" s="46" customFormat="1" ht="42" customHeight="1" x14ac:dyDescent="0.25">
      <c r="A24" s="119"/>
      <c r="B24" s="120"/>
      <c r="C24" s="120"/>
      <c r="D24" s="120"/>
      <c r="E24" s="120"/>
      <c r="F24" s="120"/>
      <c r="G24" s="120"/>
      <c r="H24" s="72"/>
      <c r="I24" s="27"/>
    </row>
    <row r="25" spans="1:16" ht="53.25" customHeight="1" x14ac:dyDescent="0.25">
      <c r="A25" s="119"/>
      <c r="B25" s="121"/>
      <c r="C25" s="121"/>
      <c r="D25" s="121"/>
      <c r="E25" s="121"/>
      <c r="F25" s="121"/>
      <c r="G25" s="121"/>
    </row>
    <row r="26" spans="1:16" x14ac:dyDescent="0.25">
      <c r="A26" s="122"/>
      <c r="B26" s="122"/>
      <c r="C26" s="122"/>
      <c r="D26" s="122"/>
      <c r="E26" s="122"/>
      <c r="F26" s="122"/>
      <c r="G26" s="122"/>
    </row>
    <row r="27" spans="1:16" x14ac:dyDescent="0.25">
      <c r="B27" s="75"/>
    </row>
    <row r="31" spans="1:16" x14ac:dyDescent="0.25">
      <c r="B31" s="75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2"/>
      <c r="B1" s="26"/>
      <c r="C1" s="24"/>
      <c r="D1" s="73"/>
      <c r="E1" s="73"/>
      <c r="F1" s="73"/>
      <c r="G1" s="72"/>
      <c r="H1" s="72"/>
      <c r="I1" s="27"/>
      <c r="J1" s="25"/>
      <c r="K1" s="25"/>
    </row>
    <row r="2" spans="1:16" ht="27.75" customHeight="1" x14ac:dyDescent="0.25">
      <c r="A2" s="107" t="s">
        <v>24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ht="15.75" customHeight="1" x14ac:dyDescent="0.25">
      <c r="A3" s="106" t="s">
        <v>0</v>
      </c>
      <c r="B3" s="100" t="s">
        <v>1</v>
      </c>
      <c r="C3" s="102" t="s">
        <v>47</v>
      </c>
      <c r="D3" s="102"/>
      <c r="E3" s="102"/>
      <c r="F3" s="102"/>
      <c r="G3" s="102"/>
      <c r="H3" s="102"/>
      <c r="I3" s="102"/>
      <c r="J3" s="102" t="s">
        <v>48</v>
      </c>
      <c r="K3" s="102"/>
      <c r="L3" s="102"/>
      <c r="M3" s="102"/>
      <c r="N3" s="102"/>
      <c r="O3" s="102"/>
      <c r="P3" s="102"/>
    </row>
    <row r="4" spans="1:16" ht="33" customHeight="1" x14ac:dyDescent="0.25">
      <c r="A4" s="106"/>
      <c r="B4" s="100"/>
      <c r="C4" s="100" t="s">
        <v>66</v>
      </c>
      <c r="D4" s="100"/>
      <c r="E4" s="100"/>
      <c r="F4" s="100"/>
      <c r="G4" s="100"/>
      <c r="H4" s="100"/>
      <c r="I4" s="100"/>
      <c r="J4" s="103" t="s">
        <v>66</v>
      </c>
      <c r="K4" s="104"/>
      <c r="L4" s="104"/>
      <c r="M4" s="104"/>
      <c r="N4" s="104"/>
      <c r="O4" s="104"/>
      <c r="P4" s="105"/>
    </row>
    <row r="5" spans="1:16" ht="33.75" customHeight="1" x14ac:dyDescent="0.25">
      <c r="A5" s="106"/>
      <c r="B5" s="100"/>
      <c r="C5" s="100" t="s">
        <v>12</v>
      </c>
      <c r="D5" s="100"/>
      <c r="E5" s="100"/>
      <c r="F5" s="100"/>
      <c r="G5" s="100" t="s">
        <v>116</v>
      </c>
      <c r="H5" s="101"/>
      <c r="I5" s="101"/>
      <c r="J5" s="100" t="s">
        <v>12</v>
      </c>
      <c r="K5" s="100"/>
      <c r="L5" s="100"/>
      <c r="M5" s="100"/>
      <c r="N5" s="100" t="s">
        <v>116</v>
      </c>
      <c r="O5" s="101"/>
      <c r="P5" s="101"/>
    </row>
    <row r="6" spans="1:16" s="9" customFormat="1" ht="63" x14ac:dyDescent="0.25">
      <c r="A6" s="106"/>
      <c r="B6" s="100"/>
      <c r="C6" s="70" t="s">
        <v>29</v>
      </c>
      <c r="D6" s="70" t="s">
        <v>8</v>
      </c>
      <c r="E6" s="70" t="s">
        <v>110</v>
      </c>
      <c r="F6" s="70" t="s">
        <v>10</v>
      </c>
      <c r="G6" s="70" t="s">
        <v>13</v>
      </c>
      <c r="H6" s="70" t="s">
        <v>52</v>
      </c>
      <c r="I6" s="11" t="s">
        <v>53</v>
      </c>
      <c r="J6" s="70" t="s">
        <v>29</v>
      </c>
      <c r="K6" s="70" t="s">
        <v>8</v>
      </c>
      <c r="L6" s="70" t="s">
        <v>110</v>
      </c>
      <c r="M6" s="70" t="s">
        <v>10</v>
      </c>
      <c r="N6" s="70" t="s">
        <v>13</v>
      </c>
      <c r="O6" s="70" t="s">
        <v>54</v>
      </c>
      <c r="P6" s="11" t="s">
        <v>53</v>
      </c>
    </row>
    <row r="7" spans="1:16" s="10" customFormat="1" x14ac:dyDescent="0.25">
      <c r="A7" s="59">
        <v>1</v>
      </c>
      <c r="B7" s="70">
        <v>2</v>
      </c>
      <c r="C7" s="70">
        <v>3</v>
      </c>
      <c r="D7" s="70">
        <v>4</v>
      </c>
      <c r="E7" s="70">
        <v>5</v>
      </c>
      <c r="F7" s="70">
        <v>6</v>
      </c>
      <c r="G7" s="70">
        <v>7</v>
      </c>
      <c r="H7" s="70">
        <v>8</v>
      </c>
      <c r="I7" s="11">
        <v>9</v>
      </c>
      <c r="J7" s="70">
        <v>10</v>
      </c>
      <c r="K7" s="11">
        <v>11</v>
      </c>
      <c r="L7" s="70">
        <v>12</v>
      </c>
      <c r="M7" s="11">
        <v>13</v>
      </c>
      <c r="N7" s="70">
        <v>14</v>
      </c>
      <c r="O7" s="11">
        <v>15</v>
      </c>
      <c r="P7" s="70">
        <v>16</v>
      </c>
    </row>
    <row r="8" spans="1:16" ht="47.25" x14ac:dyDescent="0.25">
      <c r="A8" s="60">
        <v>1</v>
      </c>
      <c r="B8" s="13" t="s">
        <v>134</v>
      </c>
      <c r="C8" s="82" t="s">
        <v>115</v>
      </c>
      <c r="D8" s="82" t="s">
        <v>115</v>
      </c>
      <c r="E8" s="82" t="s">
        <v>115</v>
      </c>
      <c r="F8" s="82" t="s">
        <v>115</v>
      </c>
      <c r="G8" s="82" t="s">
        <v>115</v>
      </c>
      <c r="H8" s="82" t="s">
        <v>115</v>
      </c>
      <c r="I8" s="82" t="s">
        <v>115</v>
      </c>
      <c r="J8" s="82" t="s">
        <v>115</v>
      </c>
      <c r="K8" s="82" t="s">
        <v>115</v>
      </c>
      <c r="L8" s="82" t="s">
        <v>115</v>
      </c>
      <c r="M8" s="82" t="s">
        <v>115</v>
      </c>
      <c r="N8" s="82" t="s">
        <v>115</v>
      </c>
      <c r="O8" s="82" t="s">
        <v>115</v>
      </c>
      <c r="P8" s="82" t="s">
        <v>115</v>
      </c>
    </row>
    <row r="9" spans="1:16" ht="47.25" x14ac:dyDescent="0.25">
      <c r="A9" s="60" t="s">
        <v>89</v>
      </c>
      <c r="B9" s="13" t="s">
        <v>136</v>
      </c>
      <c r="C9" s="82" t="s">
        <v>115</v>
      </c>
      <c r="D9" s="28" t="s">
        <v>138</v>
      </c>
      <c r="E9" s="82" t="s">
        <v>115</v>
      </c>
      <c r="F9" s="87" t="s">
        <v>2</v>
      </c>
      <c r="G9" s="14" t="s">
        <v>44</v>
      </c>
      <c r="H9" s="82" t="s">
        <v>115</v>
      </c>
      <c r="I9" s="82" t="s">
        <v>115</v>
      </c>
      <c r="J9" s="82" t="s">
        <v>115</v>
      </c>
      <c r="K9" s="28" t="s">
        <v>138</v>
      </c>
      <c r="L9" s="82" t="s">
        <v>115</v>
      </c>
      <c r="M9" s="87" t="s">
        <v>2</v>
      </c>
      <c r="N9" s="14" t="s">
        <v>44</v>
      </c>
      <c r="O9" s="82" t="s">
        <v>115</v>
      </c>
      <c r="P9" s="82" t="s">
        <v>115</v>
      </c>
    </row>
    <row r="10" spans="1:16" ht="47.25" x14ac:dyDescent="0.25">
      <c r="A10" s="60" t="s">
        <v>90</v>
      </c>
      <c r="B10" s="13" t="s">
        <v>137</v>
      </c>
      <c r="C10" s="82" t="s">
        <v>115</v>
      </c>
      <c r="D10" s="28" t="s">
        <v>138</v>
      </c>
      <c r="E10" s="82" t="s">
        <v>115</v>
      </c>
      <c r="F10" s="87" t="s">
        <v>2</v>
      </c>
      <c r="G10" s="14" t="s">
        <v>44</v>
      </c>
      <c r="H10" s="82" t="s">
        <v>115</v>
      </c>
      <c r="I10" s="82" t="s">
        <v>115</v>
      </c>
      <c r="J10" s="82" t="s">
        <v>115</v>
      </c>
      <c r="K10" s="28" t="s">
        <v>138</v>
      </c>
      <c r="L10" s="82" t="s">
        <v>115</v>
      </c>
      <c r="M10" s="87" t="s">
        <v>2</v>
      </c>
      <c r="N10" s="14" t="s">
        <v>44</v>
      </c>
      <c r="O10" s="82" t="s">
        <v>115</v>
      </c>
      <c r="P10" s="82" t="s">
        <v>115</v>
      </c>
    </row>
    <row r="11" spans="1:16" ht="47.25" x14ac:dyDescent="0.25">
      <c r="A11" s="60" t="s">
        <v>139</v>
      </c>
      <c r="B11" s="13" t="s">
        <v>86</v>
      </c>
      <c r="C11" s="82" t="s">
        <v>115</v>
      </c>
      <c r="D11" s="28" t="s">
        <v>138</v>
      </c>
      <c r="E11" s="82" t="s">
        <v>115</v>
      </c>
      <c r="F11" s="87" t="s">
        <v>2</v>
      </c>
      <c r="G11" s="14" t="s">
        <v>44</v>
      </c>
      <c r="H11" s="82" t="s">
        <v>115</v>
      </c>
      <c r="I11" s="82" t="s">
        <v>115</v>
      </c>
      <c r="J11" s="82" t="s">
        <v>115</v>
      </c>
      <c r="K11" s="28" t="s">
        <v>138</v>
      </c>
      <c r="L11" s="82" t="s">
        <v>115</v>
      </c>
      <c r="M11" s="87" t="s">
        <v>2</v>
      </c>
      <c r="N11" s="14" t="s">
        <v>44</v>
      </c>
      <c r="O11" s="82" t="s">
        <v>115</v>
      </c>
      <c r="P11" s="82" t="s">
        <v>115</v>
      </c>
    </row>
    <row r="12" spans="1:16" x14ac:dyDescent="0.25">
      <c r="A12" s="60">
        <v>2</v>
      </c>
      <c r="B12" s="30" t="s">
        <v>120</v>
      </c>
      <c r="C12" s="82" t="s">
        <v>115</v>
      </c>
      <c r="D12" s="82" t="s">
        <v>115</v>
      </c>
      <c r="E12" s="82" t="s">
        <v>115</v>
      </c>
      <c r="F12" s="82" t="s">
        <v>115</v>
      </c>
      <c r="G12" s="82" t="s">
        <v>115</v>
      </c>
      <c r="H12" s="82" t="s">
        <v>115</v>
      </c>
      <c r="I12" s="82" t="s">
        <v>115</v>
      </c>
      <c r="J12" s="82" t="s">
        <v>115</v>
      </c>
      <c r="K12" s="82" t="s">
        <v>115</v>
      </c>
      <c r="L12" s="82" t="s">
        <v>115</v>
      </c>
      <c r="M12" s="82" t="s">
        <v>115</v>
      </c>
      <c r="N12" s="82" t="s">
        <v>115</v>
      </c>
      <c r="O12" s="82" t="s">
        <v>115</v>
      </c>
      <c r="P12" s="82" t="s">
        <v>115</v>
      </c>
    </row>
    <row r="13" spans="1:16" ht="31.5" x14ac:dyDescent="0.25">
      <c r="A13" s="60" t="s">
        <v>91</v>
      </c>
      <c r="B13" s="13" t="s">
        <v>85</v>
      </c>
      <c r="C13" s="82" t="s">
        <v>115</v>
      </c>
      <c r="D13" s="28" t="s">
        <v>130</v>
      </c>
      <c r="E13" s="82" t="s">
        <v>115</v>
      </c>
      <c r="F13" s="87" t="s">
        <v>2</v>
      </c>
      <c r="G13" s="14" t="s">
        <v>43</v>
      </c>
      <c r="H13" s="82" t="s">
        <v>115</v>
      </c>
      <c r="I13" s="82" t="s">
        <v>115</v>
      </c>
      <c r="J13" s="82" t="s">
        <v>115</v>
      </c>
      <c r="K13" s="28" t="s">
        <v>130</v>
      </c>
      <c r="L13" s="82" t="s">
        <v>115</v>
      </c>
      <c r="M13" s="87" t="s">
        <v>2</v>
      </c>
      <c r="N13" s="14" t="s">
        <v>43</v>
      </c>
      <c r="O13" s="82" t="s">
        <v>115</v>
      </c>
      <c r="P13" s="82" t="s">
        <v>115</v>
      </c>
    </row>
    <row r="14" spans="1:16" ht="31.5" x14ac:dyDescent="0.25">
      <c r="A14" s="60" t="s">
        <v>92</v>
      </c>
      <c r="B14" s="13" t="s">
        <v>86</v>
      </c>
      <c r="C14" s="82" t="s">
        <v>115</v>
      </c>
      <c r="D14" s="28" t="s">
        <v>130</v>
      </c>
      <c r="E14" s="82" t="s">
        <v>115</v>
      </c>
      <c r="F14" s="87" t="s">
        <v>2</v>
      </c>
      <c r="G14" s="14" t="s">
        <v>43</v>
      </c>
      <c r="H14" s="82" t="s">
        <v>115</v>
      </c>
      <c r="I14" s="82" t="s">
        <v>115</v>
      </c>
      <c r="J14" s="82" t="s">
        <v>115</v>
      </c>
      <c r="K14" s="28" t="s">
        <v>130</v>
      </c>
      <c r="L14" s="82" t="s">
        <v>115</v>
      </c>
      <c r="M14" s="87" t="s">
        <v>2</v>
      </c>
      <c r="N14" s="14" t="s">
        <v>43</v>
      </c>
      <c r="O14" s="82" t="s">
        <v>115</v>
      </c>
      <c r="P14" s="82" t="s">
        <v>115</v>
      </c>
    </row>
    <row r="15" spans="1:16" x14ac:dyDescent="0.25">
      <c r="A15" s="60">
        <v>3</v>
      </c>
      <c r="B15" s="31" t="s">
        <v>22</v>
      </c>
      <c r="C15" s="82" t="s">
        <v>115</v>
      </c>
      <c r="D15" s="82" t="s">
        <v>115</v>
      </c>
      <c r="E15" s="82" t="s">
        <v>115</v>
      </c>
      <c r="F15" s="82" t="s">
        <v>115</v>
      </c>
      <c r="G15" s="82" t="s">
        <v>115</v>
      </c>
      <c r="H15" s="82" t="s">
        <v>115</v>
      </c>
      <c r="I15" s="82" t="s">
        <v>115</v>
      </c>
      <c r="J15" s="82" t="s">
        <v>115</v>
      </c>
      <c r="K15" s="82" t="s">
        <v>115</v>
      </c>
      <c r="L15" s="82" t="s">
        <v>115</v>
      </c>
      <c r="M15" s="82" t="s">
        <v>115</v>
      </c>
      <c r="N15" s="82" t="s">
        <v>115</v>
      </c>
      <c r="O15" s="82" t="s">
        <v>115</v>
      </c>
      <c r="P15" s="82" t="s">
        <v>115</v>
      </c>
    </row>
    <row r="16" spans="1:16" ht="63" x14ac:dyDescent="0.25">
      <c r="A16" s="60" t="s">
        <v>93</v>
      </c>
      <c r="B16" s="13" t="s">
        <v>85</v>
      </c>
      <c r="C16" s="82" t="s">
        <v>115</v>
      </c>
      <c r="D16" s="28" t="s">
        <v>131</v>
      </c>
      <c r="E16" s="82" t="s">
        <v>115</v>
      </c>
      <c r="F16" s="29" t="s">
        <v>23</v>
      </c>
      <c r="G16" s="14" t="s">
        <v>45</v>
      </c>
      <c r="H16" s="82" t="s">
        <v>115</v>
      </c>
      <c r="I16" s="82" t="s">
        <v>115</v>
      </c>
      <c r="J16" s="82" t="s">
        <v>115</v>
      </c>
      <c r="K16" s="28" t="s">
        <v>131</v>
      </c>
      <c r="L16" s="82" t="s">
        <v>115</v>
      </c>
      <c r="M16" s="29" t="s">
        <v>23</v>
      </c>
      <c r="N16" s="14" t="s">
        <v>45</v>
      </c>
      <c r="O16" s="82" t="s">
        <v>115</v>
      </c>
      <c r="P16" s="82" t="s">
        <v>115</v>
      </c>
    </row>
    <row r="17" spans="1:16" ht="63" x14ac:dyDescent="0.25">
      <c r="A17" s="60" t="s">
        <v>94</v>
      </c>
      <c r="B17" s="13" t="s">
        <v>86</v>
      </c>
      <c r="C17" s="82" t="s">
        <v>115</v>
      </c>
      <c r="D17" s="28" t="s">
        <v>131</v>
      </c>
      <c r="E17" s="82" t="s">
        <v>115</v>
      </c>
      <c r="F17" s="29" t="s">
        <v>23</v>
      </c>
      <c r="G17" s="14" t="s">
        <v>45</v>
      </c>
      <c r="H17" s="82" t="s">
        <v>115</v>
      </c>
      <c r="I17" s="82" t="s">
        <v>115</v>
      </c>
      <c r="J17" s="82" t="s">
        <v>115</v>
      </c>
      <c r="K17" s="28" t="s">
        <v>131</v>
      </c>
      <c r="L17" s="82" t="s">
        <v>115</v>
      </c>
      <c r="M17" s="29" t="s">
        <v>23</v>
      </c>
      <c r="N17" s="14" t="s">
        <v>45</v>
      </c>
      <c r="O17" s="82" t="s">
        <v>115</v>
      </c>
      <c r="P17" s="82" t="s">
        <v>115</v>
      </c>
    </row>
    <row r="18" spans="1:16" x14ac:dyDescent="0.25">
      <c r="A18" s="60">
        <v>4</v>
      </c>
      <c r="B18" s="13" t="s">
        <v>5</v>
      </c>
      <c r="C18" s="82" t="s">
        <v>115</v>
      </c>
      <c r="D18" s="82" t="s">
        <v>115</v>
      </c>
      <c r="E18" s="82" t="s">
        <v>115</v>
      </c>
      <c r="F18" s="82" t="s">
        <v>115</v>
      </c>
      <c r="G18" s="82" t="s">
        <v>115</v>
      </c>
      <c r="H18" s="82" t="s">
        <v>115</v>
      </c>
      <c r="I18" s="82" t="s">
        <v>115</v>
      </c>
      <c r="J18" s="82" t="s">
        <v>115</v>
      </c>
      <c r="K18" s="82" t="s">
        <v>115</v>
      </c>
      <c r="L18" s="82" t="s">
        <v>115</v>
      </c>
      <c r="M18" s="82" t="s">
        <v>115</v>
      </c>
      <c r="N18" s="82" t="s">
        <v>115</v>
      </c>
      <c r="O18" s="82" t="s">
        <v>115</v>
      </c>
      <c r="P18" s="82" t="s">
        <v>115</v>
      </c>
    </row>
    <row r="19" spans="1:16" ht="31.5" x14ac:dyDescent="0.25">
      <c r="A19" s="60" t="s">
        <v>114</v>
      </c>
      <c r="B19" s="13" t="s">
        <v>85</v>
      </c>
      <c r="C19" s="82" t="s">
        <v>115</v>
      </c>
      <c r="D19" s="82" t="s">
        <v>115</v>
      </c>
      <c r="E19" s="82" t="s">
        <v>115</v>
      </c>
      <c r="F19" s="87" t="s">
        <v>2</v>
      </c>
      <c r="G19" s="14" t="s">
        <v>46</v>
      </c>
      <c r="H19" s="82" t="s">
        <v>115</v>
      </c>
      <c r="I19" s="82" t="s">
        <v>115</v>
      </c>
      <c r="J19" s="82" t="s">
        <v>115</v>
      </c>
      <c r="K19" s="82" t="s">
        <v>115</v>
      </c>
      <c r="L19" s="82" t="s">
        <v>115</v>
      </c>
      <c r="M19" s="87" t="s">
        <v>2</v>
      </c>
      <c r="N19" s="14" t="s">
        <v>46</v>
      </c>
      <c r="O19" s="82" t="s">
        <v>115</v>
      </c>
      <c r="P19" s="82" t="s">
        <v>115</v>
      </c>
    </row>
    <row r="20" spans="1:16" ht="31.5" x14ac:dyDescent="0.25">
      <c r="A20" s="60" t="s">
        <v>140</v>
      </c>
      <c r="B20" s="13" t="s">
        <v>86</v>
      </c>
      <c r="C20" s="82" t="s">
        <v>115</v>
      </c>
      <c r="D20" s="82" t="s">
        <v>115</v>
      </c>
      <c r="E20" s="82" t="s">
        <v>115</v>
      </c>
      <c r="F20" s="87" t="s">
        <v>2</v>
      </c>
      <c r="G20" s="14" t="s">
        <v>46</v>
      </c>
      <c r="H20" s="82" t="s">
        <v>115</v>
      </c>
      <c r="I20" s="82" t="s">
        <v>115</v>
      </c>
      <c r="J20" s="82" t="s">
        <v>115</v>
      </c>
      <c r="K20" s="82" t="s">
        <v>115</v>
      </c>
      <c r="L20" s="82" t="s">
        <v>115</v>
      </c>
      <c r="M20" s="87" t="s">
        <v>2</v>
      </c>
      <c r="N20" s="14" t="s">
        <v>46</v>
      </c>
      <c r="O20" s="82" t="s">
        <v>115</v>
      </c>
      <c r="P20" s="82" t="s">
        <v>115</v>
      </c>
    </row>
    <row r="21" spans="1:16" ht="47.25" x14ac:dyDescent="0.25">
      <c r="A21" s="60"/>
      <c r="B21" s="45" t="s">
        <v>56</v>
      </c>
      <c r="C21" s="82" t="s">
        <v>115</v>
      </c>
      <c r="D21" s="82" t="s">
        <v>115</v>
      </c>
      <c r="E21" s="82" t="s">
        <v>115</v>
      </c>
      <c r="F21" s="82" t="s">
        <v>115</v>
      </c>
      <c r="G21" s="82" t="s">
        <v>115</v>
      </c>
      <c r="H21" s="82" t="s">
        <v>115</v>
      </c>
      <c r="I21" s="82" t="s">
        <v>115</v>
      </c>
      <c r="J21" s="82" t="s">
        <v>115</v>
      </c>
      <c r="K21" s="82" t="s">
        <v>115</v>
      </c>
      <c r="L21" s="82" t="s">
        <v>115</v>
      </c>
      <c r="M21" s="82" t="s">
        <v>115</v>
      </c>
      <c r="N21" s="82" t="s">
        <v>115</v>
      </c>
      <c r="O21" s="82" t="s">
        <v>115</v>
      </c>
      <c r="P21" s="82" t="s">
        <v>115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N22"/>
  <sheetViews>
    <sheetView tabSelected="1" zoomScale="90" zoomScaleNormal="90" zoomScaleSheetLayoutView="85" workbookViewId="0">
      <selection activeCell="A3" sqref="A3"/>
    </sheetView>
  </sheetViews>
  <sheetFormatPr defaultRowHeight="15.75" x14ac:dyDescent="0.25"/>
  <cols>
    <col min="1" max="1" width="11" style="58" customWidth="1"/>
    <col min="2" max="2" width="29" style="4" customWidth="1"/>
    <col min="3" max="3" width="21.75" style="7" customWidth="1"/>
    <col min="4" max="4" width="31.25" style="7" customWidth="1"/>
    <col min="5" max="5" width="16.75" style="51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26" t="s">
        <v>61</v>
      </c>
      <c r="B1" s="126"/>
      <c r="C1" s="126"/>
      <c r="D1" s="126"/>
      <c r="G1" s="25"/>
      <c r="H1" s="25"/>
    </row>
    <row r="2" spans="1:14" ht="36" customHeight="1" x14ac:dyDescent="0.25">
      <c r="A2" s="63" t="s">
        <v>0</v>
      </c>
      <c r="B2" s="1" t="s">
        <v>60</v>
      </c>
      <c r="C2" s="87" t="s">
        <v>47</v>
      </c>
      <c r="D2" s="82" t="s">
        <v>48</v>
      </c>
      <c r="F2" s="47"/>
      <c r="G2" s="47"/>
      <c r="H2" s="53"/>
      <c r="I2" s="19"/>
      <c r="J2" s="22"/>
      <c r="K2" s="19"/>
      <c r="L2" s="25"/>
      <c r="M2" s="19"/>
      <c r="N2" s="46"/>
    </row>
    <row r="3" spans="1:14" ht="15" customHeight="1" x14ac:dyDescent="0.25">
      <c r="A3" s="63">
        <v>1</v>
      </c>
      <c r="B3" s="1">
        <v>2</v>
      </c>
      <c r="C3" s="87">
        <v>3</v>
      </c>
      <c r="D3" s="82">
        <v>4</v>
      </c>
      <c r="F3" s="54"/>
      <c r="G3" s="27"/>
      <c r="H3" s="54"/>
      <c r="I3" s="27"/>
      <c r="J3" s="54"/>
      <c r="K3" s="27"/>
      <c r="L3" s="54"/>
      <c r="M3" s="27"/>
      <c r="N3" s="54"/>
    </row>
    <row r="4" spans="1:14" ht="90.75" customHeight="1" x14ac:dyDescent="0.25">
      <c r="A4" s="64">
        <v>1</v>
      </c>
      <c r="B4" s="2" t="s">
        <v>62</v>
      </c>
      <c r="C4" s="88">
        <f>+'т4 ВЛ 6-750 кВ'!I18</f>
        <v>7786.7999999999993</v>
      </c>
      <c r="D4" s="88">
        <v>0</v>
      </c>
      <c r="F4" s="54"/>
      <c r="G4" s="27"/>
      <c r="H4" s="25"/>
      <c r="I4" s="25"/>
      <c r="J4" s="46"/>
      <c r="K4" s="46"/>
      <c r="L4" s="46"/>
      <c r="M4" s="46"/>
      <c r="N4" s="46"/>
    </row>
    <row r="5" spans="1:14" x14ac:dyDescent="0.25">
      <c r="A5" s="64">
        <v>2</v>
      </c>
      <c r="B5" s="2" t="s">
        <v>6</v>
      </c>
      <c r="C5" s="89">
        <f>C4*0.18</f>
        <v>1401.6239999999998</v>
      </c>
      <c r="D5" s="89">
        <v>0</v>
      </c>
      <c r="F5" s="54"/>
      <c r="G5" s="27"/>
      <c r="H5" s="25"/>
      <c r="I5" s="25"/>
      <c r="J5" s="46"/>
      <c r="K5" s="46"/>
      <c r="L5" s="46"/>
      <c r="M5" s="46"/>
      <c r="N5" s="46"/>
    </row>
    <row r="6" spans="1:14" ht="112.5" customHeight="1" x14ac:dyDescent="0.25">
      <c r="A6" s="64">
        <v>3</v>
      </c>
      <c r="B6" s="2" t="s">
        <v>121</v>
      </c>
      <c r="C6" s="89">
        <f>C4+C5</f>
        <v>9188.4239999999991</v>
      </c>
      <c r="D6" s="89">
        <f>+D10</f>
        <v>0</v>
      </c>
      <c r="F6" s="54"/>
      <c r="G6" s="27"/>
      <c r="H6" s="25"/>
      <c r="I6" s="25"/>
      <c r="J6" s="46"/>
      <c r="K6" s="46"/>
      <c r="L6" s="46"/>
      <c r="M6" s="46"/>
      <c r="N6" s="46"/>
    </row>
    <row r="7" spans="1:14" ht="53.25" customHeight="1" x14ac:dyDescent="0.25">
      <c r="A7" s="48" t="s">
        <v>143</v>
      </c>
      <c r="B7" s="57" t="s">
        <v>64</v>
      </c>
      <c r="C7" s="96" t="s">
        <v>115</v>
      </c>
      <c r="D7" s="96" t="s">
        <v>115</v>
      </c>
      <c r="E7" s="66"/>
      <c r="F7" s="67"/>
      <c r="G7" s="27"/>
      <c r="H7" s="25"/>
      <c r="I7" s="25"/>
      <c r="J7" s="46"/>
      <c r="K7" s="46"/>
      <c r="L7" s="46"/>
      <c r="M7" s="46"/>
      <c r="N7" s="46"/>
    </row>
    <row r="8" spans="1:14" ht="60.75" customHeight="1" x14ac:dyDescent="0.25">
      <c r="A8" s="48" t="s">
        <v>144</v>
      </c>
      <c r="B8" s="49" t="s">
        <v>122</v>
      </c>
      <c r="C8" s="96" t="s">
        <v>115</v>
      </c>
      <c r="D8" s="96" t="s">
        <v>115</v>
      </c>
      <c r="E8" s="6"/>
      <c r="F8" s="6"/>
      <c r="G8" s="25"/>
      <c r="H8" s="25" t="s">
        <v>57</v>
      </c>
    </row>
    <row r="9" spans="1:14" ht="39.75" customHeight="1" x14ac:dyDescent="0.25">
      <c r="A9" s="48" t="s">
        <v>145</v>
      </c>
      <c r="B9" s="49" t="s">
        <v>142</v>
      </c>
      <c r="C9" s="96" t="s">
        <v>115</v>
      </c>
      <c r="D9" s="96" t="s">
        <v>115</v>
      </c>
      <c r="E9" s="6"/>
      <c r="F9" s="6"/>
      <c r="G9" s="25"/>
      <c r="H9" s="25"/>
    </row>
    <row r="10" spans="1:14" ht="66" customHeight="1" x14ac:dyDescent="0.25">
      <c r="A10" s="48" t="s">
        <v>141</v>
      </c>
      <c r="B10" s="49" t="s">
        <v>63</v>
      </c>
      <c r="C10" s="94">
        <f>SUM(C11:C14)</f>
        <v>10708.014635272799</v>
      </c>
      <c r="D10" s="94">
        <f>SUM(D11:D14)</f>
        <v>0</v>
      </c>
      <c r="E10" s="6"/>
      <c r="F10" s="6"/>
      <c r="G10" s="32"/>
      <c r="H10" s="32"/>
    </row>
    <row r="11" spans="1:14" ht="21" customHeight="1" x14ac:dyDescent="0.25">
      <c r="A11" s="48" t="s">
        <v>58</v>
      </c>
      <c r="B11" s="50" t="s">
        <v>151</v>
      </c>
      <c r="C11" s="95">
        <v>456.66</v>
      </c>
      <c r="D11" s="96">
        <v>0</v>
      </c>
      <c r="E11" s="6"/>
      <c r="F11" s="6"/>
    </row>
    <row r="12" spans="1:14" ht="18" x14ac:dyDescent="0.25">
      <c r="A12" s="48" t="s">
        <v>59</v>
      </c>
      <c r="B12" s="50" t="s">
        <v>156</v>
      </c>
      <c r="C12" s="95" t="s">
        <v>115</v>
      </c>
      <c r="D12" s="96" t="s">
        <v>115</v>
      </c>
      <c r="E12" s="6"/>
      <c r="F12" s="6"/>
    </row>
    <row r="13" spans="1:14" ht="18" x14ac:dyDescent="0.25">
      <c r="A13" s="48" t="s">
        <v>65</v>
      </c>
      <c r="B13" s="50" t="s">
        <v>154</v>
      </c>
      <c r="C13" s="95" t="s">
        <v>115</v>
      </c>
      <c r="D13" s="96" t="s">
        <v>115</v>
      </c>
      <c r="E13" s="6"/>
      <c r="F13" s="6"/>
    </row>
    <row r="14" spans="1:14" ht="18" x14ac:dyDescent="0.25">
      <c r="A14" s="48" t="s">
        <v>150</v>
      </c>
      <c r="B14" s="50" t="s">
        <v>155</v>
      </c>
      <c r="C14" s="96">
        <f>+(C6-C11)*1.071*1.05*1.044</f>
        <v>10251.354635272799</v>
      </c>
      <c r="D14" s="96" t="s">
        <v>115</v>
      </c>
      <c r="E14" s="6"/>
      <c r="F14" s="6"/>
    </row>
    <row r="15" spans="1:14" x14ac:dyDescent="0.25">
      <c r="A15" s="65"/>
      <c r="B15" s="52"/>
      <c r="C15" s="85"/>
      <c r="D15" s="86"/>
    </row>
    <row r="16" spans="1:14" ht="18" x14ac:dyDescent="0.25">
      <c r="A16" s="124" t="s">
        <v>126</v>
      </c>
      <c r="B16" s="124"/>
      <c r="C16" s="124"/>
      <c r="D16" s="124"/>
    </row>
    <row r="17" spans="1:6" ht="36" customHeight="1" x14ac:dyDescent="0.25">
      <c r="A17" s="125" t="s">
        <v>123</v>
      </c>
      <c r="B17" s="125"/>
      <c r="C17" s="125"/>
      <c r="D17" s="125"/>
    </row>
    <row r="18" spans="1:6" ht="31.5" customHeight="1" x14ac:dyDescent="0.25">
      <c r="A18" s="125" t="s">
        <v>124</v>
      </c>
      <c r="B18" s="125"/>
      <c r="C18" s="125"/>
      <c r="D18" s="125"/>
      <c r="E18" s="51" t="s">
        <v>57</v>
      </c>
    </row>
    <row r="19" spans="1:6" s="46" customFormat="1" ht="69.75" customHeight="1" x14ac:dyDescent="0.25">
      <c r="A19" s="125" t="s">
        <v>125</v>
      </c>
      <c r="B19" s="125"/>
      <c r="C19" s="125"/>
      <c r="D19" s="125"/>
      <c r="E19" s="54"/>
      <c r="F19" s="27"/>
    </row>
    <row r="22" spans="1:6" x14ac:dyDescent="0.25">
      <c r="B22"/>
    </row>
  </sheetData>
  <mergeCells count="5">
    <mergeCell ref="A16:D16"/>
    <mergeCell ref="A17:D17"/>
    <mergeCell ref="A18:D18"/>
    <mergeCell ref="A19:D19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2017-02-07T03:12:52Z</cp:lastPrinted>
  <dcterms:created xsi:type="dcterms:W3CDTF">2009-07-27T10:10:26Z</dcterms:created>
  <dcterms:modified xsi:type="dcterms:W3CDTF">2017-05-11T01:56:46Z</dcterms:modified>
</cp:coreProperties>
</file>